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'ım\SATINALMA DOSYALARI\Çıkış alınıp imzalatılacak ihale dosyaları\Talya-Selda-Gökez Ortak Dosya\satınalmalar\2023 - 2024 alımları\Ağustos 24\idari işler\temizlik hizmeti\"/>
    </mc:Choice>
  </mc:AlternateContent>
  <xr:revisionPtr revIDLastSave="0" documentId="13_ncr:1_{63E0A952-5AE2-403C-9FB3-D6B396045031}" xr6:coauthVersionLast="47" xr6:coauthVersionMax="47" xr10:uidLastSave="{00000000-0000-0000-0000-000000000000}"/>
  <bookViews>
    <workbookView xWindow="1100" yWindow="1100" windowWidth="15100" windowHeight="8790" firstSheet="1" activeTab="1" xr2:uid="{AFAA26C2-9C79-4E20-AB25-EBF78BA6E667}"/>
  </bookViews>
  <sheets>
    <sheet name="DATA" sheetId="2" state="hidden" r:id="rId1"/>
    <sheet name="Sayf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M10" i="1"/>
  <c r="M9" i="1"/>
  <c r="M6" i="1"/>
  <c r="M5" i="1"/>
  <c r="M7" i="1" s="1"/>
  <c r="M8" i="1" s="1"/>
  <c r="K11" i="1"/>
  <c r="K10" i="1"/>
  <c r="K9" i="1"/>
  <c r="K6" i="1"/>
  <c r="K5" i="1"/>
  <c r="K7" i="1" s="1"/>
  <c r="K8" i="1" s="1"/>
  <c r="I11" i="1"/>
  <c r="I10" i="1"/>
  <c r="I9" i="1"/>
  <c r="I6" i="1"/>
  <c r="I7" i="1" s="1"/>
  <c r="I8" i="1" s="1"/>
  <c r="I5" i="1"/>
  <c r="G11" i="1"/>
  <c r="G10" i="1"/>
  <c r="G9" i="1"/>
  <c r="G6" i="1"/>
  <c r="G5" i="1"/>
  <c r="G7" i="1" s="1"/>
  <c r="G8" i="1" s="1"/>
  <c r="E9" i="1"/>
  <c r="C9" i="1"/>
  <c r="E11" i="1"/>
  <c r="E10" i="1"/>
  <c r="E6" i="1"/>
  <c r="E7" i="1" s="1"/>
  <c r="E8" i="1" s="1"/>
  <c r="E5" i="1"/>
  <c r="C6" i="1"/>
  <c r="C5" i="1"/>
  <c r="M12" i="1" l="1"/>
  <c r="K12" i="1"/>
  <c r="I12" i="1"/>
  <c r="G12" i="1"/>
  <c r="E12" i="1"/>
  <c r="O30" i="1" l="1"/>
  <c r="E30" i="1"/>
  <c r="O17" i="1"/>
  <c r="M17" i="1"/>
  <c r="K17" i="1"/>
  <c r="I17" i="1"/>
  <c r="N9" i="1"/>
  <c r="O9" i="1" s="1"/>
  <c r="N10" i="1"/>
  <c r="O10" i="1" s="1"/>
  <c r="N11" i="1"/>
  <c r="O11" i="1" s="1"/>
  <c r="N6" i="1"/>
  <c r="O6" i="1" s="1"/>
  <c r="N5" i="1"/>
  <c r="O5" i="1" s="1"/>
  <c r="L9" i="1"/>
  <c r="L10" i="1"/>
  <c r="L11" i="1"/>
  <c r="L6" i="1"/>
  <c r="L5" i="1"/>
  <c r="J9" i="1"/>
  <c r="J10" i="1"/>
  <c r="J11" i="1"/>
  <c r="J6" i="1"/>
  <c r="J5" i="1"/>
  <c r="H9" i="1"/>
  <c r="H10" i="1"/>
  <c r="H11" i="1"/>
  <c r="H6" i="1"/>
  <c r="H5" i="1"/>
  <c r="G17" i="1"/>
  <c r="E17" i="1"/>
  <c r="C17" i="1"/>
  <c r="F9" i="1"/>
  <c r="F10" i="1"/>
  <c r="F11" i="1"/>
  <c r="F6" i="1"/>
  <c r="F5" i="1"/>
  <c r="D9" i="1"/>
  <c r="D10" i="1"/>
  <c r="D11" i="1"/>
  <c r="D6" i="1"/>
  <c r="D5" i="1"/>
  <c r="B5" i="1"/>
  <c r="B6" i="1"/>
  <c r="B9" i="1"/>
  <c r="B10" i="1"/>
  <c r="C10" i="1" s="1"/>
  <c r="B11" i="1"/>
  <c r="C11" i="1" s="1"/>
  <c r="O7" i="1" l="1"/>
  <c r="O8" i="1" s="1"/>
  <c r="O12" i="1" s="1"/>
  <c r="C7" i="1"/>
  <c r="C8" i="1" s="1"/>
  <c r="C12" i="1" s="1"/>
  <c r="G13" i="1"/>
  <c r="E13" i="1"/>
  <c r="E31" i="1" s="1"/>
  <c r="E32" i="1" s="1"/>
  <c r="I13" i="1"/>
  <c r="K13" i="1"/>
  <c r="M13" i="1"/>
  <c r="O13" i="1"/>
  <c r="O31" i="1" s="1"/>
  <c r="O32" i="1" s="1"/>
  <c r="O33" i="1" s="1"/>
  <c r="O35" i="1" s="1"/>
  <c r="M30" i="1"/>
  <c r="K30" i="1"/>
  <c r="I30" i="1"/>
  <c r="G30" i="1"/>
  <c r="C30" i="1"/>
  <c r="C13" i="1"/>
  <c r="I31" i="1" l="1"/>
  <c r="I32" i="1" s="1"/>
  <c r="I33" i="1" s="1"/>
  <c r="I35" i="1" s="1"/>
  <c r="M31" i="1"/>
  <c r="M32" i="1" s="1"/>
  <c r="M33" i="1" s="1"/>
  <c r="M35" i="1" s="1"/>
  <c r="G31" i="1"/>
  <c r="G32" i="1" s="1"/>
  <c r="G33" i="1" s="1"/>
  <c r="G35" i="1" s="1"/>
  <c r="K31" i="1"/>
  <c r="K32" i="1" s="1"/>
  <c r="K33" i="1" s="1"/>
  <c r="K35" i="1" s="1"/>
  <c r="C31" i="1"/>
  <c r="C32" i="1" s="1"/>
  <c r="C33" i="1" s="1"/>
  <c r="E33" i="1"/>
  <c r="E35" i="1" s="1"/>
  <c r="C35" i="1" l="1"/>
  <c r="O37" i="1"/>
  <c r="E7" i="2" l="1"/>
  <c r="D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EROL ÜSTÜN</author>
  </authors>
  <commentList>
    <comment ref="A2" authorId="0" shapeId="0" xr:uid="{FFE75E39-9F7C-4B98-84AF-676E92EC6979}">
      <text>
        <r>
          <rPr>
            <b/>
            <sz val="9"/>
            <color indexed="81"/>
            <rFont val="Tahoma"/>
            <family val="2"/>
            <charset val="162"/>
          </rPr>
          <t>EROL ÜSTÜN:</t>
        </r>
        <r>
          <rPr>
            <sz val="9"/>
            <color indexed="81"/>
            <rFont val="Tahoma"/>
            <family val="2"/>
            <charset val="162"/>
          </rPr>
          <t xml:space="preserve">
Bordro Dönemi</t>
        </r>
      </text>
    </comment>
    <comment ref="A8" authorId="0" shapeId="0" xr:uid="{2D621822-3A58-472A-AB47-77B371D66116}">
      <text>
        <r>
          <rPr>
            <b/>
            <sz val="9"/>
            <color indexed="81"/>
            <rFont val="Tahoma"/>
            <family val="2"/>
            <charset val="162"/>
          </rPr>
          <t>EROL ÜSTÜN:</t>
        </r>
        <r>
          <rPr>
            <sz val="9"/>
            <color indexed="81"/>
            <rFont val="Tahoma"/>
            <family val="2"/>
            <charset val="162"/>
          </rPr>
          <t xml:space="preserve">
Asgari Ücret İstisna Gelir Vergisi Tutarı düşüldükten sonra Net Gelir Vergisi yazılacaktır.</t>
        </r>
      </text>
    </comment>
    <comment ref="A9" authorId="0" shapeId="0" xr:uid="{A18B1879-DA18-48F9-9462-DE122FA86ABA}">
      <text>
        <r>
          <rPr>
            <b/>
            <sz val="9"/>
            <color indexed="81"/>
            <rFont val="Tahoma"/>
            <family val="2"/>
            <charset val="162"/>
          </rPr>
          <t>EROL ÜSTÜN:</t>
        </r>
        <r>
          <rPr>
            <sz val="9"/>
            <color indexed="81"/>
            <rFont val="Tahoma"/>
            <family val="2"/>
            <charset val="162"/>
          </rPr>
          <t xml:space="preserve">
Asgari Ücret İstisna Damga Vergisi Tutarı düşüldükten sonra Net Damga Vergisi yazılacaktır.</t>
        </r>
      </text>
    </comment>
    <comment ref="A15" authorId="0" shapeId="0" xr:uid="{27D9CA02-80A9-4769-BCF8-AE3350EE320A}">
      <text>
        <r>
          <rPr>
            <b/>
            <sz val="9"/>
            <color indexed="81"/>
            <rFont val="Tahoma"/>
            <family val="2"/>
            <charset val="162"/>
          </rPr>
          <t>EROL ÜSTÜN:</t>
        </r>
        <r>
          <rPr>
            <sz val="9"/>
            <color indexed="81"/>
            <rFont val="Tahoma"/>
            <family val="2"/>
            <charset val="162"/>
          </rPr>
          <t xml:space="preserve">
Hakediş gerçekleşince fatura edilir. Yıllık izin mevcut kadro ile döndürülürse hakediş talep edilmez.</t>
        </r>
      </text>
    </comment>
    <comment ref="A16" authorId="0" shapeId="0" xr:uid="{53C5264F-AB22-495A-8FC7-4241394D6C15}">
      <text>
        <r>
          <rPr>
            <b/>
            <sz val="9"/>
            <color indexed="81"/>
            <rFont val="Tahoma"/>
            <family val="2"/>
            <charset val="162"/>
          </rPr>
          <t>EROL ÜSTÜN:</t>
        </r>
        <r>
          <rPr>
            <sz val="9"/>
            <color indexed="81"/>
            <rFont val="Tahoma"/>
            <family val="2"/>
            <charset val="162"/>
          </rPr>
          <t xml:space="preserve">
Hakediş gerçekleşince fatura edilir. Yıllık izin mevcut kadro ile döndürülürse hakediş talep edilmez.</t>
        </r>
      </text>
    </comment>
  </commentList>
</comments>
</file>

<file path=xl/sharedStrings.xml><?xml version="1.0" encoding="utf-8"?>
<sst xmlns="http://schemas.openxmlformats.org/spreadsheetml/2006/main" count="99" uniqueCount="62">
  <si>
    <t>BRÜT MAAŞ</t>
  </si>
  <si>
    <t>SGK İŞÇİ PAYI</t>
  </si>
  <si>
    <t>İŞŞİZLİK SİGORTASI İŞÇİ PAYI</t>
  </si>
  <si>
    <t>VERGİ MATRAHI</t>
  </si>
  <si>
    <t>SGK İŞVEREN PAYI</t>
  </si>
  <si>
    <t>İŞSİZLİK SİGORTASI İŞVEREN PAYI</t>
  </si>
  <si>
    <t>İŞVEREN MALİYETİ</t>
  </si>
  <si>
    <t xml:space="preserve">NET MAAŞ </t>
  </si>
  <si>
    <t xml:space="preserve">YILLIK İZİN
</t>
  </si>
  <si>
    <t>KIDEM +İHBAR TAZMİNATI</t>
  </si>
  <si>
    <t>FONLAR TOPLAMI</t>
  </si>
  <si>
    <t>KIYAFET</t>
  </si>
  <si>
    <t>MALZEME ve EKİPMAN</t>
  </si>
  <si>
    <t>MAAŞ BORDROSU VERİLERİ</t>
  </si>
  <si>
    <t>DİĞER GİDERLER</t>
  </si>
  <si>
    <t>DİĞER GİDERLER TOPLAMI</t>
  </si>
  <si>
    <t>DİĞER (BELİRTİNİZ)</t>
  </si>
  <si>
    <t>YEMEK</t>
  </si>
  <si>
    <t>İSG VE HEKİM GİDERİ</t>
  </si>
  <si>
    <t>YOL ÖDENEĞİ (İETT AYLIK AKBİL ÜCRETİ)</t>
  </si>
  <si>
    <t>EĞİTİM VE DENETİM GİDERLERİ</t>
  </si>
  <si>
    <t>SARF MALZEME GİDERLERİ</t>
  </si>
  <si>
    <t>DEMİRBAŞ BAKIM GİDERLERİ</t>
  </si>
  <si>
    <t>FONLAR</t>
  </si>
  <si>
    <t>MALİYET</t>
  </si>
  <si>
    <t>PARAMETRE</t>
  </si>
  <si>
    <t>ŞİRKET KÂRI</t>
  </si>
  <si>
    <t>NORMAL</t>
  </si>
  <si>
    <t>ELEMAN SAYISI</t>
  </si>
  <si>
    <t>GİDER VE MALİYET TOPLAMI</t>
  </si>
  <si>
    <t>TOPLAM MALİYET</t>
  </si>
  <si>
    <t>AYLIK GENEL TOPLAM (KDV HARİÇ)</t>
  </si>
  <si>
    <t>EMEKLİ</t>
  </si>
  <si>
    <t>STATÜ</t>
  </si>
  <si>
    <t>EMEKLİ-EYT</t>
  </si>
  <si>
    <t>ŞİRKET KAR ORANI (%)</t>
  </si>
  <si>
    <t>KİŞİ BAŞI BİRİM MALİYET</t>
  </si>
  <si>
    <t>NET GELİR VERGİSİ</t>
  </si>
  <si>
    <t xml:space="preserve">NET DAMGA VERGİSİ </t>
  </si>
  <si>
    <t>ÇAY SERVİS PERSONELİ</t>
  </si>
  <si>
    <t>TAM ZAMANLI PERSONEL</t>
  </si>
  <si>
    <t>SİGORTA GİDERLERİ (MALİ MESULİYET VS.)</t>
  </si>
  <si>
    <t>BİRİNCİ VARDİYA ŞEF/AMİR</t>
  </si>
  <si>
    <t>İKİNCİ VARDİYA SORUMLUSU</t>
  </si>
  <si>
    <t>BORDRO DÖNEMİ</t>
  </si>
  <si>
    <t>Asgari Ücret Gelir Vergisi İstisnası</t>
  </si>
  <si>
    <t>Asgari Ücret Damga Vergisi İstisnası</t>
  </si>
  <si>
    <t>2024-OCAK</t>
  </si>
  <si>
    <t>2024-ŞUBAT</t>
  </si>
  <si>
    <t>2024-MART</t>
  </si>
  <si>
    <t>2024-NİSAN</t>
  </si>
  <si>
    <t>2024-MAYIS</t>
  </si>
  <si>
    <t>2024-HAZİRAN</t>
  </si>
  <si>
    <t>2024-TEMMUZ</t>
  </si>
  <si>
    <t>2024-AĞUSTOS</t>
  </si>
  <si>
    <t>2024-EYLÜL</t>
  </si>
  <si>
    <t>2024-EKİM</t>
  </si>
  <si>
    <t>2024-KASIM</t>
  </si>
  <si>
    <t>2024-ARALIK</t>
  </si>
  <si>
    <t>GELİR VERGİSİ ORANI (%)</t>
  </si>
  <si>
    <t>Dış cephe, iç ve dış cam temizliği 2 adet camcı personel ile 8-10 gün içinde A Blok ve C Blok camların temizliği için toplam birim ücret : …............ TL</t>
  </si>
  <si>
    <t>ÜNİVERSİTE'NİN talebine istinaden ifa edilecek ek personel hizmetlerini günlük  ücreti : ….............................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</si>
</sst>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6" x14ac:knownFonts="1">
    <font>
      <sz val="11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u/>
      <sz val="11"/>
      <color theme="1"/>
      <name val="Calibri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2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0" fillId="3" borderId="1" xfId="0" applyFill="1" applyBorder="1" applyProtection="1"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1" fillId="2" borderId="0" xfId="0" applyFont="1" applyFill="1" applyProtection="1">
      <protection locked="0"/>
    </xf>
    <xf numFmtId="10" fontId="1" fillId="2" borderId="3" xfId="0" applyNumberFormat="1" applyFont="1" applyFill="1" applyBorder="1" applyProtection="1">
      <protection locked="0"/>
    </xf>
    <xf numFmtId="10" fontId="0" fillId="2" borderId="3" xfId="0" applyNumberFormat="1" applyFill="1" applyBorder="1" applyProtection="1">
      <protection locked="0"/>
    </xf>
    <xf numFmtId="10" fontId="1" fillId="2" borderId="5" xfId="0" applyNumberFormat="1" applyFont="1" applyFill="1" applyBorder="1" applyProtection="1">
      <protection locked="0"/>
    </xf>
    <xf numFmtId="10" fontId="0" fillId="0" borderId="3" xfId="0" applyNumberFormat="1" applyBorder="1"/>
    <xf numFmtId="164" fontId="0" fillId="0" borderId="3" xfId="0" applyNumberFormat="1" applyBorder="1"/>
    <xf numFmtId="4" fontId="0" fillId="0" borderId="4" xfId="0" applyNumberFormat="1" applyBorder="1"/>
    <xf numFmtId="4" fontId="1" fillId="2" borderId="4" xfId="0" applyNumberFormat="1" applyFont="1" applyFill="1" applyBorder="1"/>
    <xf numFmtId="4" fontId="1" fillId="2" borderId="6" xfId="0" applyNumberFormat="1" applyFont="1" applyFill="1" applyBorder="1"/>
    <xf numFmtId="4" fontId="1" fillId="2" borderId="0" xfId="0" applyNumberFormat="1" applyFont="1" applyFill="1"/>
    <xf numFmtId="0" fontId="2" fillId="0" borderId="0" xfId="0" applyFont="1"/>
    <xf numFmtId="0" fontId="1" fillId="2" borderId="0" xfId="0" applyFont="1" applyFill="1"/>
    <xf numFmtId="10" fontId="0" fillId="0" borderId="0" xfId="0" applyNumberFormat="1"/>
    <xf numFmtId="164" fontId="0" fillId="0" borderId="0" xfId="0" applyNumberFormat="1"/>
    <xf numFmtId="4" fontId="0" fillId="4" borderId="4" xfId="0" applyNumberFormat="1" applyFill="1" applyBorder="1" applyProtection="1">
      <protection locked="0"/>
    </xf>
    <xf numFmtId="0" fontId="0" fillId="0" borderId="3" xfId="0" applyBorder="1"/>
    <xf numFmtId="1" fontId="1" fillId="2" borderId="4" xfId="0" applyNumberFormat="1" applyFont="1" applyFill="1" applyBorder="1" applyProtection="1">
      <protection locked="0"/>
    </xf>
    <xf numFmtId="1" fontId="1" fillId="2" borderId="3" xfId="0" applyNumberFormat="1" applyFont="1" applyFill="1" applyBorder="1" applyProtection="1">
      <protection locked="0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10" fontId="1" fillId="4" borderId="3" xfId="0" applyNumberFormat="1" applyFont="1" applyFill="1" applyBorder="1" applyProtection="1">
      <protection locked="0"/>
    </xf>
    <xf numFmtId="0" fontId="0" fillId="0" borderId="4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19049</xdr:rowOff>
    </xdr:from>
    <xdr:to>
      <xdr:col>20</xdr:col>
      <xdr:colOff>552450</xdr:colOff>
      <xdr:row>17</xdr:row>
      <xdr:rowOff>114300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B4934DC6-38E2-A205-CC51-D7B385352F0A}"/>
            </a:ext>
          </a:extLst>
        </xdr:cNvPr>
        <xdr:cNvSpPr txBox="1"/>
      </xdr:nvSpPr>
      <xdr:spPr>
        <a:xfrm>
          <a:off x="12592050" y="781049"/>
          <a:ext cx="3028950" cy="3143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b="1" u="sng"/>
            <a:t>AÇIKLAMALAR: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tr-TR" sz="1100"/>
            <a:t>Sarı</a:t>
          </a:r>
          <a:r>
            <a:rPr lang="tr-TR" sz="1100" baseline="0"/>
            <a:t> renk ile vurgulanmış veri doğrulama listesi yardımıyla personel statüsü (Normal-Emekli Olmayan, Emekli-EYT ve Emekli) seçeneklerinden personele uygun olanın seçilmesi ve işveren maliyetinin buna göre hesaplanması gerekmektedir.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tr-TR" sz="1100" baseline="0"/>
            <a:t>İlgili tablo personelin brüt ücretli olarak çalışması esasına göre hazırlanmıştır.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tr-TR" sz="1100" baseline="0"/>
            <a:t>Tabloda Açık Gri ile renklendirilmiş alanlara veri girişi yapılabilmektedir. Diğer alanlara veri girişi sınırlandırılmıştır.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tr-TR" sz="1100" baseline="0"/>
            <a:t>Tabloda yer alan rakamlar temsilidir. İlgili rakamların silinmesi ve teklifi sunacak şirket tarafından gerçeğe uygun rakamların yazılması suretiyle tarafımıza iletilmesi gerekmektedir.</a:t>
          </a:r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56AB-1E9C-4EF0-84C1-7A322DD00B22}">
  <dimension ref="A1:N101"/>
  <sheetViews>
    <sheetView workbookViewId="0">
      <selection activeCell="N4" sqref="N4"/>
    </sheetView>
  </sheetViews>
  <sheetFormatPr defaultRowHeight="14.5" x14ac:dyDescent="0.35"/>
  <cols>
    <col min="3" max="3" width="30.453125" bestFit="1" customWidth="1"/>
    <col min="10" max="10" width="13.453125" bestFit="1" customWidth="1"/>
  </cols>
  <sheetData>
    <row r="1" spans="1:14" ht="77.5" x14ac:dyDescent="0.35">
      <c r="A1" t="s">
        <v>33</v>
      </c>
      <c r="C1" t="s">
        <v>25</v>
      </c>
      <c r="D1" t="s">
        <v>27</v>
      </c>
      <c r="E1" t="s">
        <v>32</v>
      </c>
      <c r="F1" t="s">
        <v>34</v>
      </c>
      <c r="H1" s="25" t="s">
        <v>35</v>
      </c>
      <c r="J1" s="25" t="s">
        <v>44</v>
      </c>
      <c r="K1" s="26" t="s">
        <v>45</v>
      </c>
      <c r="L1" s="26" t="s">
        <v>46</v>
      </c>
      <c r="N1" s="25" t="s">
        <v>59</v>
      </c>
    </row>
    <row r="2" spans="1:14" x14ac:dyDescent="0.35">
      <c r="A2" t="s">
        <v>27</v>
      </c>
      <c r="C2" t="s">
        <v>0</v>
      </c>
      <c r="D2" s="19"/>
      <c r="E2" s="19"/>
      <c r="F2" s="19"/>
      <c r="H2" s="19">
        <v>0.01</v>
      </c>
      <c r="J2" t="s">
        <v>47</v>
      </c>
      <c r="K2">
        <v>2550.3200000000002</v>
      </c>
      <c r="L2">
        <v>151.82</v>
      </c>
      <c r="N2" s="19">
        <v>0.15</v>
      </c>
    </row>
    <row r="3" spans="1:14" x14ac:dyDescent="0.35">
      <c r="A3" t="s">
        <v>32</v>
      </c>
      <c r="C3" t="s">
        <v>1</v>
      </c>
      <c r="D3" s="19">
        <v>0.14000000000000001</v>
      </c>
      <c r="E3" s="19">
        <v>7.4999999999999997E-2</v>
      </c>
      <c r="F3" s="19">
        <v>7.4999999999999997E-2</v>
      </c>
      <c r="H3" s="19">
        <v>0.02</v>
      </c>
      <c r="J3" t="s">
        <v>48</v>
      </c>
      <c r="K3">
        <v>2550.3200000000002</v>
      </c>
      <c r="L3">
        <v>151.82</v>
      </c>
      <c r="N3" s="19">
        <v>0.2</v>
      </c>
    </row>
    <row r="4" spans="1:14" x14ac:dyDescent="0.35">
      <c r="A4" t="s">
        <v>34</v>
      </c>
      <c r="C4" t="s">
        <v>2</v>
      </c>
      <c r="D4" s="19">
        <v>0.01</v>
      </c>
      <c r="E4" s="19">
        <v>0</v>
      </c>
      <c r="F4" s="19">
        <v>0</v>
      </c>
      <c r="H4" s="19">
        <v>0.03</v>
      </c>
      <c r="J4" t="s">
        <v>49</v>
      </c>
      <c r="K4">
        <v>2550.3200000000002</v>
      </c>
      <c r="L4">
        <v>151.82</v>
      </c>
      <c r="N4" s="19">
        <v>0.27</v>
      </c>
    </row>
    <row r="5" spans="1:14" x14ac:dyDescent="0.35">
      <c r="C5" t="s">
        <v>3</v>
      </c>
      <c r="D5" s="19"/>
      <c r="E5" s="19"/>
      <c r="F5" s="19"/>
      <c r="H5" s="19">
        <v>0.04</v>
      </c>
      <c r="J5" t="s">
        <v>50</v>
      </c>
      <c r="K5">
        <v>2550.3200000000002</v>
      </c>
      <c r="L5">
        <v>151.82</v>
      </c>
      <c r="N5" s="19">
        <v>0.35</v>
      </c>
    </row>
    <row r="6" spans="1:14" x14ac:dyDescent="0.35">
      <c r="C6" t="s">
        <v>37</v>
      </c>
      <c r="D6" s="19">
        <v>0.15</v>
      </c>
      <c r="E6" s="19">
        <v>0.15</v>
      </c>
      <c r="F6" s="19">
        <v>0.15</v>
      </c>
      <c r="H6" s="19">
        <v>0.05</v>
      </c>
      <c r="J6" t="s">
        <v>51</v>
      </c>
      <c r="K6">
        <v>2550.3200000000002</v>
      </c>
      <c r="L6">
        <v>151.82</v>
      </c>
      <c r="N6" s="19">
        <v>0.4</v>
      </c>
    </row>
    <row r="7" spans="1:14" x14ac:dyDescent="0.35">
      <c r="C7" t="s">
        <v>38</v>
      </c>
      <c r="D7" s="20">
        <f>7.59/1000</f>
        <v>7.5899999999999995E-3</v>
      </c>
      <c r="E7" s="20">
        <f>7.59/1000</f>
        <v>7.5899999999999995E-3</v>
      </c>
      <c r="F7" s="20">
        <v>7.5900000000000004E-3</v>
      </c>
      <c r="H7" s="19">
        <v>0.06</v>
      </c>
      <c r="J7" t="s">
        <v>52</v>
      </c>
      <c r="K7">
        <v>2550.3200000000002</v>
      </c>
      <c r="L7">
        <v>151.82</v>
      </c>
    </row>
    <row r="8" spans="1:14" x14ac:dyDescent="0.35">
      <c r="C8" t="s">
        <v>4</v>
      </c>
      <c r="D8" s="19">
        <v>0.155</v>
      </c>
      <c r="E8" s="19">
        <v>0.245</v>
      </c>
      <c r="F8" s="19">
        <v>0.19500000000000001</v>
      </c>
      <c r="H8" s="19">
        <v>7.0000000000000007E-2</v>
      </c>
      <c r="J8" t="s">
        <v>53</v>
      </c>
      <c r="K8">
        <v>3001.06</v>
      </c>
      <c r="L8">
        <v>151.82</v>
      </c>
    </row>
    <row r="9" spans="1:14" x14ac:dyDescent="0.35">
      <c r="C9" t="s">
        <v>5</v>
      </c>
      <c r="D9" s="19">
        <v>0.02</v>
      </c>
      <c r="E9" s="19">
        <v>0</v>
      </c>
      <c r="F9" s="19">
        <v>0</v>
      </c>
      <c r="H9" s="19">
        <v>0.08</v>
      </c>
      <c r="J9" t="s">
        <v>54</v>
      </c>
      <c r="K9">
        <v>3400.43</v>
      </c>
      <c r="L9">
        <v>151.82</v>
      </c>
    </row>
    <row r="10" spans="1:14" x14ac:dyDescent="0.35">
      <c r="C10" t="s">
        <v>7</v>
      </c>
      <c r="D10" s="19"/>
      <c r="E10" s="19"/>
      <c r="F10" s="19"/>
      <c r="H10" s="19">
        <v>0.09</v>
      </c>
      <c r="J10" t="s">
        <v>55</v>
      </c>
      <c r="K10">
        <v>3400.43</v>
      </c>
      <c r="L10">
        <v>151.82</v>
      </c>
    </row>
    <row r="11" spans="1:14" x14ac:dyDescent="0.35">
      <c r="H11" s="19">
        <v>0.1</v>
      </c>
      <c r="J11" t="s">
        <v>56</v>
      </c>
      <c r="K11">
        <v>3400.43</v>
      </c>
      <c r="L11">
        <v>151.82</v>
      </c>
    </row>
    <row r="12" spans="1:14" x14ac:dyDescent="0.35">
      <c r="H12" s="19">
        <v>0.11</v>
      </c>
      <c r="J12" t="s">
        <v>57</v>
      </c>
      <c r="K12">
        <v>3400.43</v>
      </c>
      <c r="L12">
        <v>151.82</v>
      </c>
    </row>
    <row r="13" spans="1:14" x14ac:dyDescent="0.35">
      <c r="H13" s="19">
        <v>0.12</v>
      </c>
      <c r="J13" t="s">
        <v>58</v>
      </c>
      <c r="K13">
        <v>3400.43</v>
      </c>
      <c r="L13">
        <v>151.82</v>
      </c>
    </row>
    <row r="14" spans="1:14" x14ac:dyDescent="0.35">
      <c r="H14" s="19">
        <v>0.13</v>
      </c>
    </row>
    <row r="15" spans="1:14" x14ac:dyDescent="0.35">
      <c r="H15" s="19">
        <v>0.14000000000000001</v>
      </c>
    </row>
    <row r="16" spans="1:14" x14ac:dyDescent="0.35">
      <c r="H16" s="19">
        <v>0.15</v>
      </c>
    </row>
    <row r="17" spans="8:8" x14ac:dyDescent="0.35">
      <c r="H17" s="19">
        <v>0.16</v>
      </c>
    </row>
    <row r="18" spans="8:8" x14ac:dyDescent="0.35">
      <c r="H18" s="19">
        <v>0.17</v>
      </c>
    </row>
    <row r="19" spans="8:8" x14ac:dyDescent="0.35">
      <c r="H19" s="19">
        <v>0.18</v>
      </c>
    </row>
    <row r="20" spans="8:8" x14ac:dyDescent="0.35">
      <c r="H20" s="19">
        <v>0.19</v>
      </c>
    </row>
    <row r="21" spans="8:8" x14ac:dyDescent="0.35">
      <c r="H21" s="19">
        <v>0.2</v>
      </c>
    </row>
    <row r="22" spans="8:8" x14ac:dyDescent="0.35">
      <c r="H22" s="19">
        <v>0.21</v>
      </c>
    </row>
    <row r="23" spans="8:8" x14ac:dyDescent="0.35">
      <c r="H23" s="19">
        <v>0.22</v>
      </c>
    </row>
    <row r="24" spans="8:8" x14ac:dyDescent="0.35">
      <c r="H24" s="19">
        <v>0.23</v>
      </c>
    </row>
    <row r="25" spans="8:8" x14ac:dyDescent="0.35">
      <c r="H25" s="19">
        <v>0.24</v>
      </c>
    </row>
    <row r="26" spans="8:8" x14ac:dyDescent="0.35">
      <c r="H26" s="19">
        <v>0.25</v>
      </c>
    </row>
    <row r="27" spans="8:8" x14ac:dyDescent="0.35">
      <c r="H27" s="19">
        <v>0.26</v>
      </c>
    </row>
    <row r="28" spans="8:8" x14ac:dyDescent="0.35">
      <c r="H28" s="19">
        <v>0.27</v>
      </c>
    </row>
    <row r="29" spans="8:8" x14ac:dyDescent="0.35">
      <c r="H29" s="19">
        <v>0.28000000000000003</v>
      </c>
    </row>
    <row r="30" spans="8:8" x14ac:dyDescent="0.35">
      <c r="H30" s="19">
        <v>0.28999999999999998</v>
      </c>
    </row>
    <row r="31" spans="8:8" x14ac:dyDescent="0.35">
      <c r="H31" s="19">
        <v>0.3</v>
      </c>
    </row>
    <row r="32" spans="8:8" x14ac:dyDescent="0.35">
      <c r="H32" s="19">
        <v>0.31</v>
      </c>
    </row>
    <row r="33" spans="8:8" x14ac:dyDescent="0.35">
      <c r="H33" s="19">
        <v>0.32</v>
      </c>
    </row>
    <row r="34" spans="8:8" x14ac:dyDescent="0.35">
      <c r="H34" s="19">
        <v>0.33</v>
      </c>
    </row>
    <row r="35" spans="8:8" x14ac:dyDescent="0.35">
      <c r="H35" s="19">
        <v>0.34</v>
      </c>
    </row>
    <row r="36" spans="8:8" x14ac:dyDescent="0.35">
      <c r="H36" s="19">
        <v>0.35</v>
      </c>
    </row>
    <row r="37" spans="8:8" x14ac:dyDescent="0.35">
      <c r="H37" s="19">
        <v>0.36</v>
      </c>
    </row>
    <row r="38" spans="8:8" x14ac:dyDescent="0.35">
      <c r="H38" s="19">
        <v>0.37</v>
      </c>
    </row>
    <row r="39" spans="8:8" x14ac:dyDescent="0.35">
      <c r="H39" s="19">
        <v>0.38</v>
      </c>
    </row>
    <row r="40" spans="8:8" x14ac:dyDescent="0.35">
      <c r="H40" s="19">
        <v>0.39</v>
      </c>
    </row>
    <row r="41" spans="8:8" x14ac:dyDescent="0.35">
      <c r="H41" s="19">
        <v>0.4</v>
      </c>
    </row>
    <row r="42" spans="8:8" x14ac:dyDescent="0.35">
      <c r="H42" s="19">
        <v>0.41</v>
      </c>
    </row>
    <row r="43" spans="8:8" x14ac:dyDescent="0.35">
      <c r="H43" s="19">
        <v>0.42</v>
      </c>
    </row>
    <row r="44" spans="8:8" x14ac:dyDescent="0.35">
      <c r="H44" s="19">
        <v>0.43</v>
      </c>
    </row>
    <row r="45" spans="8:8" x14ac:dyDescent="0.35">
      <c r="H45" s="19">
        <v>0.44</v>
      </c>
    </row>
    <row r="46" spans="8:8" x14ac:dyDescent="0.35">
      <c r="H46" s="19">
        <v>0.45</v>
      </c>
    </row>
    <row r="47" spans="8:8" x14ac:dyDescent="0.35">
      <c r="H47" s="19">
        <v>0.46</v>
      </c>
    </row>
    <row r="48" spans="8:8" x14ac:dyDescent="0.35">
      <c r="H48" s="19">
        <v>0.47</v>
      </c>
    </row>
    <row r="49" spans="8:8" x14ac:dyDescent="0.35">
      <c r="H49" s="19">
        <v>0.48</v>
      </c>
    </row>
    <row r="50" spans="8:8" x14ac:dyDescent="0.35">
      <c r="H50" s="19">
        <v>0.49</v>
      </c>
    </row>
    <row r="51" spans="8:8" x14ac:dyDescent="0.35">
      <c r="H51" s="19">
        <v>0.5</v>
      </c>
    </row>
    <row r="52" spans="8:8" x14ac:dyDescent="0.35">
      <c r="H52" s="19">
        <v>0.51</v>
      </c>
    </row>
    <row r="53" spans="8:8" x14ac:dyDescent="0.35">
      <c r="H53" s="19">
        <v>0.52</v>
      </c>
    </row>
    <row r="54" spans="8:8" x14ac:dyDescent="0.35">
      <c r="H54" s="19">
        <v>0.53</v>
      </c>
    </row>
    <row r="55" spans="8:8" x14ac:dyDescent="0.35">
      <c r="H55" s="19">
        <v>0.54</v>
      </c>
    </row>
    <row r="56" spans="8:8" x14ac:dyDescent="0.35">
      <c r="H56" s="19">
        <v>0.55000000000000004</v>
      </c>
    </row>
    <row r="57" spans="8:8" x14ac:dyDescent="0.35">
      <c r="H57" s="19">
        <v>0.56000000000000005</v>
      </c>
    </row>
    <row r="58" spans="8:8" x14ac:dyDescent="0.35">
      <c r="H58" s="19">
        <v>0.56999999999999995</v>
      </c>
    </row>
    <row r="59" spans="8:8" x14ac:dyDescent="0.35">
      <c r="H59" s="19">
        <v>0.57999999999999996</v>
      </c>
    </row>
    <row r="60" spans="8:8" x14ac:dyDescent="0.35">
      <c r="H60" s="19">
        <v>0.59</v>
      </c>
    </row>
    <row r="61" spans="8:8" x14ac:dyDescent="0.35">
      <c r="H61" s="19">
        <v>0.6</v>
      </c>
    </row>
    <row r="62" spans="8:8" x14ac:dyDescent="0.35">
      <c r="H62" s="19">
        <v>0.61</v>
      </c>
    </row>
    <row r="63" spans="8:8" x14ac:dyDescent="0.35">
      <c r="H63" s="19">
        <v>0.62</v>
      </c>
    </row>
    <row r="64" spans="8:8" x14ac:dyDescent="0.35">
      <c r="H64" s="19">
        <v>0.63</v>
      </c>
    </row>
    <row r="65" spans="8:8" x14ac:dyDescent="0.35">
      <c r="H65" s="19">
        <v>0.64</v>
      </c>
    </row>
    <row r="66" spans="8:8" x14ac:dyDescent="0.35">
      <c r="H66" s="19">
        <v>0.65</v>
      </c>
    </row>
    <row r="67" spans="8:8" x14ac:dyDescent="0.35">
      <c r="H67" s="19">
        <v>0.66</v>
      </c>
    </row>
    <row r="68" spans="8:8" x14ac:dyDescent="0.35">
      <c r="H68" s="19">
        <v>0.67</v>
      </c>
    </row>
    <row r="69" spans="8:8" x14ac:dyDescent="0.35">
      <c r="H69" s="19">
        <v>0.68</v>
      </c>
    </row>
    <row r="70" spans="8:8" x14ac:dyDescent="0.35">
      <c r="H70" s="19">
        <v>0.69</v>
      </c>
    </row>
    <row r="71" spans="8:8" x14ac:dyDescent="0.35">
      <c r="H71" s="19">
        <v>0.7</v>
      </c>
    </row>
    <row r="72" spans="8:8" x14ac:dyDescent="0.35">
      <c r="H72" s="19">
        <v>0.71</v>
      </c>
    </row>
    <row r="73" spans="8:8" x14ac:dyDescent="0.35">
      <c r="H73" s="19">
        <v>0.72</v>
      </c>
    </row>
    <row r="74" spans="8:8" x14ac:dyDescent="0.35">
      <c r="H74" s="19">
        <v>0.73</v>
      </c>
    </row>
    <row r="75" spans="8:8" x14ac:dyDescent="0.35">
      <c r="H75" s="19">
        <v>0.74</v>
      </c>
    </row>
    <row r="76" spans="8:8" x14ac:dyDescent="0.35">
      <c r="H76" s="19">
        <v>0.75</v>
      </c>
    </row>
    <row r="77" spans="8:8" x14ac:dyDescent="0.35">
      <c r="H77" s="19">
        <v>0.76</v>
      </c>
    </row>
    <row r="78" spans="8:8" x14ac:dyDescent="0.35">
      <c r="H78" s="19">
        <v>0.77</v>
      </c>
    </row>
    <row r="79" spans="8:8" x14ac:dyDescent="0.35">
      <c r="H79" s="19">
        <v>0.78</v>
      </c>
    </row>
    <row r="80" spans="8:8" x14ac:dyDescent="0.35">
      <c r="H80" s="19">
        <v>0.79</v>
      </c>
    </row>
    <row r="81" spans="8:8" x14ac:dyDescent="0.35">
      <c r="H81" s="19">
        <v>0.8</v>
      </c>
    </row>
    <row r="82" spans="8:8" x14ac:dyDescent="0.35">
      <c r="H82" s="19">
        <v>0.81</v>
      </c>
    </row>
    <row r="83" spans="8:8" x14ac:dyDescent="0.35">
      <c r="H83" s="19">
        <v>0.82</v>
      </c>
    </row>
    <row r="84" spans="8:8" x14ac:dyDescent="0.35">
      <c r="H84" s="19">
        <v>0.83</v>
      </c>
    </row>
    <row r="85" spans="8:8" x14ac:dyDescent="0.35">
      <c r="H85" s="19">
        <v>0.84</v>
      </c>
    </row>
    <row r="86" spans="8:8" x14ac:dyDescent="0.35">
      <c r="H86" s="19">
        <v>0.85</v>
      </c>
    </row>
    <row r="87" spans="8:8" x14ac:dyDescent="0.35">
      <c r="H87" s="19">
        <v>0.86</v>
      </c>
    </row>
    <row r="88" spans="8:8" x14ac:dyDescent="0.35">
      <c r="H88" s="19">
        <v>0.87</v>
      </c>
    </row>
    <row r="89" spans="8:8" x14ac:dyDescent="0.35">
      <c r="H89" s="19">
        <v>0.88</v>
      </c>
    </row>
    <row r="90" spans="8:8" x14ac:dyDescent="0.35">
      <c r="H90" s="19">
        <v>0.89</v>
      </c>
    </row>
    <row r="91" spans="8:8" x14ac:dyDescent="0.35">
      <c r="H91" s="19">
        <v>0.9</v>
      </c>
    </row>
    <row r="92" spans="8:8" x14ac:dyDescent="0.35">
      <c r="H92" s="19">
        <v>0.91</v>
      </c>
    </row>
    <row r="93" spans="8:8" x14ac:dyDescent="0.35">
      <c r="H93" s="19">
        <v>0.92</v>
      </c>
    </row>
    <row r="94" spans="8:8" x14ac:dyDescent="0.35">
      <c r="H94" s="19">
        <v>0.93</v>
      </c>
    </row>
    <row r="95" spans="8:8" x14ac:dyDescent="0.35">
      <c r="H95" s="19">
        <v>0.94</v>
      </c>
    </row>
    <row r="96" spans="8:8" x14ac:dyDescent="0.35">
      <c r="H96" s="19">
        <v>0.95</v>
      </c>
    </row>
    <row r="97" spans="8:8" x14ac:dyDescent="0.35">
      <c r="H97" s="19">
        <v>0.96</v>
      </c>
    </row>
    <row r="98" spans="8:8" x14ac:dyDescent="0.35">
      <c r="H98" s="19">
        <v>0.97</v>
      </c>
    </row>
    <row r="99" spans="8:8" x14ac:dyDescent="0.35">
      <c r="H99" s="19">
        <v>0.98</v>
      </c>
    </row>
    <row r="100" spans="8:8" x14ac:dyDescent="0.35">
      <c r="H100" s="19">
        <v>0.99</v>
      </c>
    </row>
    <row r="101" spans="8:8" x14ac:dyDescent="0.35">
      <c r="H101" s="19">
        <v>1</v>
      </c>
    </row>
  </sheetData>
  <sheetProtection algorithmName="SHA-512" hashValue="4GpIVU9uN/jMcyw6PwWI0FNWwohMLJxmh0n0pVvj2VY86+urQv4bHUXp8N2xT3mZwlLrIKFK/BB2gtYNyP+wiQ==" saltValue="h5a8Zxza8sww7vgW5Okh/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9A4E-9DAE-4619-9F45-BCF374625C7C}">
  <sheetPr>
    <pageSetUpPr fitToPage="1"/>
  </sheetPr>
  <dimension ref="A1:O40"/>
  <sheetViews>
    <sheetView tabSelected="1" topLeftCell="A32" workbookViewId="0">
      <selection activeCell="A40" sqref="A40"/>
    </sheetView>
  </sheetViews>
  <sheetFormatPr defaultColWidth="9.1796875" defaultRowHeight="14.5" x14ac:dyDescent="0.35"/>
  <cols>
    <col min="1" max="1" width="36.26953125" style="1" bestFit="1" customWidth="1"/>
    <col min="2" max="15" width="11.7265625" style="1" customWidth="1"/>
    <col min="16" max="16384" width="9.1796875" style="1"/>
  </cols>
  <sheetData>
    <row r="1" spans="1:15" ht="43.5" x14ac:dyDescent="0.35">
      <c r="A1"/>
      <c r="B1" s="2" t="s">
        <v>27</v>
      </c>
      <c r="C1" s="3" t="s">
        <v>42</v>
      </c>
      <c r="D1" s="2" t="s">
        <v>27</v>
      </c>
      <c r="E1" s="3" t="s">
        <v>43</v>
      </c>
      <c r="F1" s="2" t="s">
        <v>27</v>
      </c>
      <c r="G1" s="3" t="s">
        <v>40</v>
      </c>
      <c r="H1" s="2" t="s">
        <v>34</v>
      </c>
      <c r="I1" s="3" t="s">
        <v>40</v>
      </c>
      <c r="J1" s="2" t="s">
        <v>32</v>
      </c>
      <c r="K1" s="3" t="s">
        <v>40</v>
      </c>
      <c r="L1" s="2" t="s">
        <v>27</v>
      </c>
      <c r="M1" s="3" t="s">
        <v>39</v>
      </c>
      <c r="N1" s="2" t="s">
        <v>34</v>
      </c>
      <c r="O1" s="3" t="s">
        <v>39</v>
      </c>
    </row>
    <row r="2" spans="1:15" x14ac:dyDescent="0.35">
      <c r="A2" s="29" t="s">
        <v>54</v>
      </c>
      <c r="B2" s="4" t="s">
        <v>25</v>
      </c>
      <c r="C2" s="5" t="s">
        <v>24</v>
      </c>
      <c r="D2" s="4" t="s">
        <v>25</v>
      </c>
      <c r="E2" s="5" t="s">
        <v>24</v>
      </c>
      <c r="F2" s="4" t="s">
        <v>25</v>
      </c>
      <c r="G2" s="5" t="s">
        <v>24</v>
      </c>
      <c r="H2" s="4" t="s">
        <v>25</v>
      </c>
      <c r="I2" s="5" t="s">
        <v>24</v>
      </c>
      <c r="J2" s="4" t="s">
        <v>25</v>
      </c>
      <c r="K2" s="5" t="s">
        <v>24</v>
      </c>
      <c r="L2" s="4" t="s">
        <v>25</v>
      </c>
      <c r="M2" s="5" t="s">
        <v>24</v>
      </c>
      <c r="N2" s="4" t="s">
        <v>25</v>
      </c>
      <c r="O2" s="5" t="s">
        <v>24</v>
      </c>
    </row>
    <row r="3" spans="1:15" x14ac:dyDescent="0.35">
      <c r="A3" s="17" t="s">
        <v>13</v>
      </c>
      <c r="B3" s="22"/>
      <c r="C3" s="28"/>
      <c r="D3" s="22"/>
      <c r="E3" s="13"/>
      <c r="F3" s="22"/>
      <c r="G3" s="28"/>
      <c r="H3" s="11"/>
      <c r="I3" s="13"/>
      <c r="J3" s="11"/>
      <c r="K3" s="13"/>
      <c r="L3" s="11"/>
      <c r="M3" s="13"/>
      <c r="N3" s="11"/>
      <c r="O3" s="13"/>
    </row>
    <row r="4" spans="1:15" x14ac:dyDescent="0.35">
      <c r="A4" t="s">
        <v>0</v>
      </c>
      <c r="B4" s="11"/>
      <c r="C4" s="21">
        <v>0</v>
      </c>
      <c r="D4" s="22"/>
      <c r="E4" s="21">
        <v>0</v>
      </c>
      <c r="F4" s="11"/>
      <c r="G4" s="21">
        <v>0</v>
      </c>
      <c r="H4" s="11"/>
      <c r="I4" s="21">
        <v>0</v>
      </c>
      <c r="J4" s="11"/>
      <c r="K4" s="21">
        <v>0</v>
      </c>
      <c r="L4" s="11"/>
      <c r="M4" s="21">
        <v>0</v>
      </c>
      <c r="N4" s="11"/>
      <c r="O4" s="21">
        <v>0</v>
      </c>
    </row>
    <row r="5" spans="1:15" x14ac:dyDescent="0.35">
      <c r="A5" t="s">
        <v>1</v>
      </c>
      <c r="B5" s="11">
        <f>IF($B$1="NORMAL",VLOOKUP(A5,DATA!$C$1:$F$10,MATCH(DATA!$D$1,DATA!$C$1:$F$1,0),FALSE),IF(Sayfa1!$B$1="EMEKLİ",VLOOKUP(Sayfa1!A5,DATA!$C$1:$F$10,MATCH(DATA!$E$1,DATA!$C$1:$F$1,0),FALSE),IF(Sayfa1!$B$1="EMEKLİ-EYT",VLOOKUP(Sayfa1!A5,DATA!$C$1:$F$10,MATCH(DATA!$F$1,DATA!$C$1:$F$1,0),FALSE)," ")))</f>
        <v>0.14000000000000001</v>
      </c>
      <c r="C5" s="13">
        <f>C4*B5</f>
        <v>0</v>
      </c>
      <c r="D5" s="11">
        <f>IF($D$1="NORMAL",VLOOKUP(A5,DATA!$C$1:$F$10,MATCH(DATA!$D$1,DATA!$C$1:$F$1,0),FALSE),IF(Sayfa1!$D$1="EMEKLİ",VLOOKUP(Sayfa1!A5,DATA!$C$1:$F$10,MATCH(DATA!$E$1,DATA!$C$1:$F$1,0),FALSE),IF(Sayfa1!$D$1="EMEKLİ-EYT",VLOOKUP(Sayfa1!A5,DATA!$C$1:$F$10,MATCH(DATA!$F$1,DATA!$C$1:$F$1,0),FALSE)," ")))</f>
        <v>0.14000000000000001</v>
      </c>
      <c r="E5" s="13">
        <f>E4*D5</f>
        <v>0</v>
      </c>
      <c r="F5" s="11">
        <f>IF($F$1="NORMAL",VLOOKUP(A5,DATA!$C$1:$F$10,MATCH(DATA!$D$1,DATA!$C$1:$F$1,0),FALSE),IF(Sayfa1!$F$1="EMEKLİ",VLOOKUP(Sayfa1!A5,DATA!$C$1:$F$10,MATCH(DATA!$E$1,DATA!$C$1:$F$1,0),FALSE),IF(Sayfa1!$F$1="EMEKLİ-EYT",VLOOKUP(Sayfa1!A5,DATA!$C$1:$F$10,MATCH(DATA!$F$1,DATA!$C$1:$F$1,0),FALSE)," ")))</f>
        <v>0.14000000000000001</v>
      </c>
      <c r="G5" s="13">
        <f>G4*F5</f>
        <v>0</v>
      </c>
      <c r="H5" s="11">
        <f>IF($H$1="NORMAL",VLOOKUP(A5,DATA!$C$1:$F$10,MATCH(DATA!$D$1,DATA!$C$1:$F$1,0),FALSE),IF(Sayfa1!$H$1="EMEKLİ",VLOOKUP(Sayfa1!A5,DATA!$C$1:$F$10,MATCH(DATA!$E$1,DATA!$C$1:$F$1,0),FALSE),IF(Sayfa1!$H$1="EMEKLİ-EYT",VLOOKUP(Sayfa1!A5,DATA!$C$1:$F$10,MATCH(DATA!$F$1,DATA!$C$1:$F$1,0),FALSE)," ")))</f>
        <v>7.4999999999999997E-2</v>
      </c>
      <c r="I5" s="13">
        <f>I4*H5</f>
        <v>0</v>
      </c>
      <c r="J5" s="11">
        <f>IF($J$1="NORMAL",VLOOKUP(A5,DATA!$C$1:$F$10,MATCH(DATA!$D$1,DATA!$C$1:$F$1,0),FALSE),IF(Sayfa1!$J$1="EMEKLİ",VLOOKUP(Sayfa1!A5,DATA!$C$1:$F$10,MATCH(DATA!$E$1,DATA!$C$1:$F$1,0),FALSE),IF(Sayfa1!$J$1="EMEKLİ-EYT",VLOOKUP(Sayfa1!A5,DATA!$C$1:$F$10,MATCH(DATA!$F$1,DATA!$C$1:$F$1,0),FALSE)," ")))</f>
        <v>7.4999999999999997E-2</v>
      </c>
      <c r="K5" s="13">
        <f>K4*J5</f>
        <v>0</v>
      </c>
      <c r="L5" s="11">
        <f>IF($L$1="NORMAL",VLOOKUP(A5,DATA!$C$1:$F$10,MATCH(DATA!$D$1,DATA!$C$1:$F$1,0),FALSE),IF(Sayfa1!$L$1="EMEKLİ",VLOOKUP(Sayfa1!A5,DATA!$C$1:$F$10,MATCH(DATA!$E$1,DATA!$C$1:$F$1,0),FALSE),IF(Sayfa1!$L$1="EMEKLİ-EYT",VLOOKUP(Sayfa1!A5,DATA!$C$1:$F$10,MATCH(DATA!$F$1,DATA!$C$1:$F$1,0),FALSE)," ")))</f>
        <v>0.14000000000000001</v>
      </c>
      <c r="M5" s="13">
        <f>M4*L5</f>
        <v>0</v>
      </c>
      <c r="N5" s="11">
        <f>IF($N$1="NORMAL",VLOOKUP(A5,DATA!$C$1:$F$10,MATCH(DATA!$D$1,DATA!$C$1:$F$1,0),FALSE),IF(Sayfa1!$N$1="EMEKLİ",VLOOKUP(Sayfa1!A5,DATA!$C$1:$F$10,MATCH(DATA!$E$1,DATA!$C$1:$F$1,0),FALSE),IF(Sayfa1!$N$1="EMEKLİ-EYT",VLOOKUP(Sayfa1!A5,DATA!$C$1:$F$10,MATCH(DATA!$F$1,DATA!$C$1:$F$1,0),FALSE)," ")))</f>
        <v>7.4999999999999997E-2</v>
      </c>
      <c r="O5" s="13">
        <f>O4*N5</f>
        <v>0</v>
      </c>
    </row>
    <row r="6" spans="1:15" x14ac:dyDescent="0.35">
      <c r="A6" t="s">
        <v>2</v>
      </c>
      <c r="B6" s="11">
        <f>IF($B$1="NORMAL",VLOOKUP(A6,DATA!$C$1:$F$10,MATCH(DATA!$D$1,DATA!$C$1:$F$1,0),FALSE),IF(Sayfa1!$B$1="EMEKLİ",VLOOKUP(Sayfa1!A6,DATA!$C$1:$F$10,MATCH(DATA!$E$1,DATA!$C$1:$F$1,0),FALSE),IF(Sayfa1!$B$1="EMEKLİ-EYT",VLOOKUP(Sayfa1!A6,DATA!$C$1:$F$10,MATCH(DATA!$F$1,DATA!$C$1:$F$1,0),FALSE)," ")))</f>
        <v>0.01</v>
      </c>
      <c r="C6" s="13">
        <f>C4*B6</f>
        <v>0</v>
      </c>
      <c r="D6" s="11">
        <f>IF($D$1="NORMAL",VLOOKUP(A6,DATA!$C$1:$F$10,MATCH(DATA!$D$1,DATA!$C$1:$F$1,0),FALSE),IF(Sayfa1!$D$1="EMEKLİ",VLOOKUP(Sayfa1!A6,DATA!$C$1:$F$10,MATCH(DATA!$E$1,DATA!$C$1:$F$1,0),FALSE),IF(Sayfa1!$D$1="EMEKLİ-EYT",VLOOKUP(Sayfa1!A6,DATA!$C$1:$F$10,MATCH(DATA!$F$1,DATA!$C$1:$F$1,0),FALSE)," ")))</f>
        <v>0.01</v>
      </c>
      <c r="E6" s="13">
        <f>E4*D6</f>
        <v>0</v>
      </c>
      <c r="F6" s="11">
        <f>IF($F$1="NORMAL",VLOOKUP(A6,DATA!$C$1:$F$10,MATCH(DATA!$D$1,DATA!$C$1:$F$1,0),FALSE),IF(Sayfa1!$F$1="EMEKLİ",VLOOKUP(Sayfa1!A6,DATA!$C$1:$F$10,MATCH(DATA!$E$1,DATA!$C$1:$F$1,0),FALSE),IF(Sayfa1!$F$1="EMEKLİ-EYT",VLOOKUP(Sayfa1!A6,DATA!$C$1:$F$10,MATCH(DATA!$F$1,DATA!$C$1:$F$1,0),FALSE)," ")))</f>
        <v>0.01</v>
      </c>
      <c r="G6" s="13">
        <f>G4*F6</f>
        <v>0</v>
      </c>
      <c r="H6" s="11">
        <f>IF($H$1="NORMAL",VLOOKUP(A6,DATA!$C$1:$F$10,MATCH(DATA!$D$1,DATA!$C$1:$F$1,0),FALSE),IF(Sayfa1!$H$1="EMEKLİ",VLOOKUP(Sayfa1!A6,DATA!$C$1:$F$10,MATCH(DATA!$E$1,DATA!$C$1:$F$1,0),FALSE),IF(Sayfa1!$H$1="EMEKLİ-EYT",VLOOKUP(Sayfa1!A6,DATA!$C$1:$F$10,MATCH(DATA!$F$1,DATA!$C$1:$F$1,0),FALSE)," ")))</f>
        <v>0</v>
      </c>
      <c r="I6" s="13">
        <f>I4*H6</f>
        <v>0</v>
      </c>
      <c r="J6" s="11">
        <f>IF($J$1="NORMAL",VLOOKUP(A6,DATA!$C$1:$F$10,MATCH(DATA!$D$1,DATA!$C$1:$F$1,0),FALSE),IF(Sayfa1!$J$1="EMEKLİ",VLOOKUP(Sayfa1!A6,DATA!$C$1:$F$10,MATCH(DATA!$E$1,DATA!$C$1:$F$1,0),FALSE),IF(Sayfa1!$J$1="EMEKLİ-EYT",VLOOKUP(Sayfa1!A6,DATA!$C$1:$F$10,MATCH(DATA!$F$1,DATA!$C$1:$F$1,0),FALSE)," ")))</f>
        <v>0</v>
      </c>
      <c r="K6" s="13">
        <f>K4*J6</f>
        <v>0</v>
      </c>
      <c r="L6" s="11">
        <f>IF($L$1="NORMAL",VLOOKUP(A6,DATA!$C$1:$F$10,MATCH(DATA!$D$1,DATA!$C$1:$F$1,0),FALSE),IF(Sayfa1!$L$1="EMEKLİ",VLOOKUP(Sayfa1!A6,DATA!$C$1:$F$10,MATCH(DATA!$E$1,DATA!$C$1:$F$1,0),FALSE),IF(Sayfa1!$L$1="EMEKLİ-EYT",VLOOKUP(Sayfa1!A6,DATA!$C$1:$F$10,MATCH(DATA!$F$1,DATA!$C$1:$F$1,0),FALSE)," ")))</f>
        <v>0.01</v>
      </c>
      <c r="M6" s="13">
        <f>M4*L6</f>
        <v>0</v>
      </c>
      <c r="N6" s="11">
        <f>IF($N$1="NORMAL",VLOOKUP(A6,DATA!$C$1:$F$10,MATCH(DATA!$D$1,DATA!$C$1:$F$1,0),FALSE),IF(Sayfa1!$N$1="EMEKLİ",VLOOKUP(Sayfa1!A6,DATA!$C$1:$F$10,MATCH(DATA!$E$1,DATA!$C$1:$F$1,0),FALSE),IF(Sayfa1!$N$1="EMEKLİ-EYT",VLOOKUP(Sayfa1!A6,DATA!$C$1:$F$10,MATCH(DATA!$F$1,DATA!$C$1:$F$1,0),FALSE)," ")))</f>
        <v>0</v>
      </c>
      <c r="O6" s="13">
        <f>O4*N6</f>
        <v>0</v>
      </c>
    </row>
    <row r="7" spans="1:15" x14ac:dyDescent="0.35">
      <c r="A7" t="s">
        <v>3</v>
      </c>
      <c r="B7" s="11"/>
      <c r="C7" s="13">
        <f>C4-(C5+C6)</f>
        <v>0</v>
      </c>
      <c r="D7" s="11"/>
      <c r="E7" s="13">
        <f>E4-(E5+E6)</f>
        <v>0</v>
      </c>
      <c r="F7" s="11"/>
      <c r="G7" s="13">
        <f>G4-(G5+G6)</f>
        <v>0</v>
      </c>
      <c r="H7" s="11"/>
      <c r="I7" s="13">
        <f>I4-(I5+I6)</f>
        <v>0</v>
      </c>
      <c r="J7" s="11"/>
      <c r="K7" s="13">
        <f>K4-(K5+K6)</f>
        <v>0</v>
      </c>
      <c r="L7" s="11"/>
      <c r="M7" s="13">
        <f>M4-(M5+M6)</f>
        <v>0</v>
      </c>
      <c r="N7" s="11"/>
      <c r="O7" s="13">
        <f>O4-(O5+O6)</f>
        <v>0</v>
      </c>
    </row>
    <row r="8" spans="1:15" x14ac:dyDescent="0.35">
      <c r="A8" t="s">
        <v>37</v>
      </c>
      <c r="B8" s="27">
        <v>0.2</v>
      </c>
      <c r="C8" s="13">
        <f>IF(C7*B8-VLOOKUP($A$2,DATA!$J$1:$L$13,2,FALSE)&gt;=0,C7*B8-VLOOKUP($A$2,DATA!$J$1:$L$13,2,FALSE),0)</f>
        <v>0</v>
      </c>
      <c r="D8" s="27">
        <v>0.2</v>
      </c>
      <c r="E8" s="13">
        <f>IF(E7*D8-VLOOKUP($A$2,DATA!$J$1:$L$13,2,FALSE)&gt;=0,E7*D8-VLOOKUP($A$2,DATA!$J$1:$L$13,2,FALSE),0)</f>
        <v>0</v>
      </c>
      <c r="F8" s="27">
        <v>0.2</v>
      </c>
      <c r="G8" s="13">
        <f>IF(G7*F8-VLOOKUP($A$2,DATA!$J$1:$L$13,2,FALSE)&gt;=0,G7*F8-VLOOKUP($A$2,DATA!$J$1:$L$13,2,FALSE),0)</f>
        <v>0</v>
      </c>
      <c r="H8" s="27">
        <v>0.2</v>
      </c>
      <c r="I8" s="13">
        <f>IF(I7*H8-VLOOKUP($A$2,DATA!$J$1:$L$13,2,FALSE)&gt;=0,I7*H8-VLOOKUP($A$2,DATA!$J$1:$L$13,2,FALSE),0)</f>
        <v>0</v>
      </c>
      <c r="J8" s="27">
        <v>0.2</v>
      </c>
      <c r="K8" s="13">
        <f>IF(K7*J8-VLOOKUP($A$2,DATA!$J$1:$L$13,2,FALSE)&gt;=0,K7*J8-VLOOKUP($A$2,DATA!$J$1:$L$13,2,FALSE),0)</f>
        <v>0</v>
      </c>
      <c r="L8" s="27">
        <v>0.2</v>
      </c>
      <c r="M8" s="13">
        <f>IF(M7*L8-VLOOKUP($A$2,DATA!$J$1:$L$13,2,FALSE)&gt;=0,M7*L8-VLOOKUP($A$2,DATA!$J$1:$L$13,2,FALSE),0)</f>
        <v>0</v>
      </c>
      <c r="N8" s="27">
        <v>0.2</v>
      </c>
      <c r="O8" s="13">
        <f>IF(O7*N8-VLOOKUP($A$2,DATA!$J$1:$L$13,2,FALSE)&gt;=0,O7*N8-VLOOKUP($A$2,DATA!$J$1:$L$13,2,FALSE),0)</f>
        <v>0</v>
      </c>
    </row>
    <row r="9" spans="1:15" x14ac:dyDescent="0.35">
      <c r="A9" t="s">
        <v>38</v>
      </c>
      <c r="B9" s="12">
        <f>IF($B$1="NORMAL",VLOOKUP(A9,DATA!$C$1:$F$10,MATCH(DATA!$D$1,DATA!$C$1:$F$1,0),FALSE),IF(Sayfa1!$B$1="EMEKLİ",VLOOKUP(Sayfa1!A9,DATA!$C$1:$F$10,MATCH(DATA!$E$1,DATA!$C$1:$F$1,0),FALSE),IF(Sayfa1!$B$1="EMEKLİ-EYT",VLOOKUP(Sayfa1!A9,DATA!$C$1:$F$10,MATCH(DATA!$F$1,DATA!$C$1:$F$1,0),FALSE)," ")))</f>
        <v>7.5899999999999995E-3</v>
      </c>
      <c r="C9" s="13">
        <f>IF(C4*B9-VLOOKUP($A$2,DATA!$J$1:$L$13,3,FALSE)&gt;=0,C4*B9-VLOOKUP($A$2,DATA!$J$1:$L$13,3,FALSE),0)</f>
        <v>0</v>
      </c>
      <c r="D9" s="12">
        <f>IF($D$1="NORMAL",VLOOKUP(A9,DATA!$C$1:$F$10,MATCH(DATA!$D$1,DATA!$C$1:$F$1,0),FALSE),IF(Sayfa1!$D$1="EMEKLİ",VLOOKUP(Sayfa1!A9,DATA!$C$1:$F$10,MATCH(DATA!$E$1,DATA!$C$1:$F$1,0),FALSE),IF(Sayfa1!$D$1="EMEKLİ-EYT",VLOOKUP(Sayfa1!A9,DATA!$C$1:$F$10,MATCH(DATA!$F$1,DATA!$C$1:$F$1,0),FALSE)," ")))</f>
        <v>7.5899999999999995E-3</v>
      </c>
      <c r="E9" s="13">
        <f>IF(E4*D9-VLOOKUP($A$2,DATA!$J$1:$L$13,3,FALSE)&gt;=0,E4*D9-VLOOKUP($A$2,DATA!$J$1:$L$13,3,FALSE),0)</f>
        <v>0</v>
      </c>
      <c r="F9" s="12">
        <f>IF($F$1="NORMAL",VLOOKUP(A9,DATA!$C$1:$F$10,MATCH(DATA!$D$1,DATA!$C$1:$F$1,0),FALSE),IF(Sayfa1!$F$1="EMEKLİ",VLOOKUP(Sayfa1!A9,DATA!$C$1:$F$10,MATCH(DATA!$E$1,DATA!$C$1:$F$1,0),FALSE),IF(Sayfa1!$F$1="EMEKLİ-EYT",VLOOKUP(Sayfa1!A9,DATA!$C$1:$F$10,MATCH(DATA!$F$1,DATA!$C$1:$F$1,0),FALSE)," ")))</f>
        <v>7.5899999999999995E-3</v>
      </c>
      <c r="G9" s="13">
        <f>IF(G4*F9-VLOOKUP($A$2,DATA!$J$1:$L$13,3,FALSE)&gt;=0,G4*F9-VLOOKUP($A$2,DATA!$J$1:$L$13,3,FALSE),0)</f>
        <v>0</v>
      </c>
      <c r="H9" s="12">
        <f>IF($H$1="NORMAL",VLOOKUP(A9,DATA!$C$1:$F$10,MATCH(DATA!$D$1,DATA!$C$1:$F$1,0),FALSE),IF(Sayfa1!$H$1="EMEKLİ",VLOOKUP(Sayfa1!A9,DATA!$C$1:$F$10,MATCH(DATA!$E$1,DATA!$C$1:$F$1,0),FALSE),IF(Sayfa1!$H$1="EMEKLİ-EYT",VLOOKUP(Sayfa1!A9,DATA!$C$1:$F$10,MATCH(DATA!$F$1,DATA!$C$1:$F$1,0),FALSE)," ")))</f>
        <v>7.5900000000000004E-3</v>
      </c>
      <c r="I9" s="13">
        <f>IF(I4*H9-VLOOKUP($A$2,DATA!$J$1:$L$13,3,FALSE)&gt;=0,I4*H9-VLOOKUP($A$2,DATA!$J$1:$L$13,3,FALSE),0)</f>
        <v>0</v>
      </c>
      <c r="J9" s="12">
        <f>IF($J$1="NORMAL",VLOOKUP(A9,DATA!$C$1:$F$10,MATCH(DATA!$D$1,DATA!$C$1:$F$1,0),FALSE),IF(Sayfa1!$J$1="EMEKLİ",VLOOKUP(Sayfa1!A9,DATA!$C$1:$F$10,MATCH(DATA!$E$1,DATA!$C$1:$F$1,0),FALSE),IF(Sayfa1!$J$1="EMEKLİ-EYT",VLOOKUP(Sayfa1!A9,DATA!$C$1:$F$10,MATCH(DATA!$F$1,DATA!$C$1:$F$1,0),FALSE)," ")))</f>
        <v>7.5899999999999995E-3</v>
      </c>
      <c r="K9" s="13">
        <f>IF(K4*J9-VLOOKUP($A$2,DATA!$J$1:$L$13,3,FALSE)&gt;=0,K4*J9-VLOOKUP($A$2,DATA!$J$1:$L$13,3,FALSE),0)</f>
        <v>0</v>
      </c>
      <c r="L9" s="12">
        <f>IF($L$1="NORMAL",VLOOKUP(A9,DATA!$C$1:$F$10,MATCH(DATA!$D$1,DATA!$C$1:$F$1,0),FALSE),IF(Sayfa1!$L$1="EMEKLİ",VLOOKUP(Sayfa1!A9,DATA!$C$1:$F$10,MATCH(DATA!$E$1,DATA!$C$1:$F$1,0),FALSE),IF(Sayfa1!$L$1="EMEKLİ-EYT",VLOOKUP(Sayfa1!A9,DATA!$C$1:$F$10,MATCH(DATA!$F$1,DATA!$C$1:$F$1,0),FALSE)," ")))</f>
        <v>7.5899999999999995E-3</v>
      </c>
      <c r="M9" s="13">
        <f>IF(M4*L9-VLOOKUP($A$2,DATA!$J$1:$L$13,3,FALSE)&gt;=0,M4*L9-VLOOKUP($A$2,DATA!$J$1:$L$13,3,FALSE),0)</f>
        <v>0</v>
      </c>
      <c r="N9" s="12">
        <f>IF($N$1="NORMAL",VLOOKUP(A9,DATA!$C$1:$F$10,MATCH(DATA!$D$1,DATA!$C$1:$F$1,0),FALSE),IF(Sayfa1!$N$1="EMEKLİ",VLOOKUP(Sayfa1!A9,DATA!$C$1:$F$10,MATCH(DATA!$E$1,DATA!$C$1:$F$1,0),FALSE),IF(Sayfa1!$N$1="EMEKLİ-EYT",VLOOKUP(Sayfa1!A9,DATA!$C$1:$F$10,MATCH(DATA!$F$1,DATA!$C$1:$F$1,0),FALSE)," ")))</f>
        <v>7.5900000000000004E-3</v>
      </c>
      <c r="O9" s="13">
        <f>IF(O4*N9-VLOOKUP($A$2,DATA!$J$1:$L$13,3,FALSE)&gt;=0,O4*N9-VLOOKUP($A$2,DATA!$J$1:$L$13,3,FALSE),0)</f>
        <v>0</v>
      </c>
    </row>
    <row r="10" spans="1:15" x14ac:dyDescent="0.35">
      <c r="A10" t="s">
        <v>4</v>
      </c>
      <c r="B10" s="11">
        <f>IF($B$1="NORMAL",VLOOKUP(A10,DATA!$C$1:$F$10,MATCH(DATA!$D$1,DATA!$C$1:$F$1,0),FALSE),IF(Sayfa1!$B$1="EMEKLİ",VLOOKUP(Sayfa1!A10,DATA!$C$1:$F$10,MATCH(DATA!$E$1,DATA!$C$1:$F$1,0),FALSE),IF(Sayfa1!$B$1="EMEKLİ-EYT",VLOOKUP(Sayfa1!A10,DATA!$C$1:$F$10,MATCH(DATA!$F$1,DATA!$C$1:$F$1,0),FALSE)," ")))</f>
        <v>0.155</v>
      </c>
      <c r="C10" s="13">
        <f>C4*B10</f>
        <v>0</v>
      </c>
      <c r="D10" s="11">
        <f>IF($D$1="NORMAL",VLOOKUP(A10,DATA!$C$1:$F$10,MATCH(DATA!$D$1,DATA!$C$1:$F$1,0),FALSE),IF(Sayfa1!$D$1="EMEKLİ",VLOOKUP(Sayfa1!A10,DATA!$C$1:$F$10,MATCH(DATA!$E$1,DATA!$C$1:$F$1,0),FALSE),IF(Sayfa1!$D$1="EMEKLİ-EYT",VLOOKUP(Sayfa1!A10,DATA!$C$1:$F$10,MATCH(DATA!$F$1,DATA!$C$1:$F$1,0),FALSE)," ")))</f>
        <v>0.155</v>
      </c>
      <c r="E10" s="13">
        <f>E4*D10</f>
        <v>0</v>
      </c>
      <c r="F10" s="11">
        <f>IF($F$1="NORMAL",VLOOKUP(A10,DATA!$C$1:$F$10,MATCH(DATA!$D$1,DATA!$C$1:$F$1,0),FALSE),IF(Sayfa1!$F$1="EMEKLİ",VLOOKUP(Sayfa1!A10,DATA!$C$1:$F$10,MATCH(DATA!$E$1,DATA!$C$1:$F$1,0),FALSE),IF(Sayfa1!$F$1="EMEKLİ-EYT",VLOOKUP(Sayfa1!A10,DATA!$C$1:$F$10,MATCH(DATA!$F$1,DATA!$C$1:$F$1,0),FALSE)," ")))</f>
        <v>0.155</v>
      </c>
      <c r="G10" s="13">
        <f>G4*F10</f>
        <v>0</v>
      </c>
      <c r="H10" s="11">
        <f>IF($H$1="NORMAL",VLOOKUP(A10,DATA!$C$1:$F$10,MATCH(DATA!$D$1,DATA!$C$1:$F$1,0),FALSE),IF(Sayfa1!$H$1="EMEKLİ",VLOOKUP(Sayfa1!A10,DATA!$C$1:$F$10,MATCH(DATA!$E$1,DATA!$C$1:$F$1,0),FALSE),IF(Sayfa1!$H$1="EMEKLİ-EYT",VLOOKUP(Sayfa1!A10,DATA!$C$1:$F$10,MATCH(DATA!$F$1,DATA!$C$1:$F$1,0),FALSE)," ")))</f>
        <v>0.19500000000000001</v>
      </c>
      <c r="I10" s="13">
        <f>I4*H10</f>
        <v>0</v>
      </c>
      <c r="J10" s="11">
        <f>IF($J$1="NORMAL",VLOOKUP(A10,DATA!$C$1:$F$10,MATCH(DATA!$D$1,DATA!$C$1:$F$1,0),FALSE),IF(Sayfa1!$J$1="EMEKLİ",VLOOKUP(Sayfa1!A10,DATA!$C$1:$F$10,MATCH(DATA!$E$1,DATA!$C$1:$F$1,0),FALSE),IF(Sayfa1!$J$1="EMEKLİ-EYT",VLOOKUP(Sayfa1!A10,DATA!$C$1:$F$10,MATCH(DATA!$F$1,DATA!$C$1:$F$1,0),FALSE)," ")))</f>
        <v>0.245</v>
      </c>
      <c r="K10" s="13">
        <f>K4*J10</f>
        <v>0</v>
      </c>
      <c r="L10" s="11">
        <f>IF($L$1="NORMAL",VLOOKUP(A10,DATA!$C$1:$F$10,MATCH(DATA!$D$1,DATA!$C$1:$F$1,0),FALSE),IF(Sayfa1!$L$1="EMEKLİ",VLOOKUP(Sayfa1!A10,DATA!$C$1:$F$10,MATCH(DATA!$E$1,DATA!$C$1:$F$1,0),FALSE),IF(Sayfa1!$L$1="EMEKLİ-EYT",VLOOKUP(Sayfa1!A10,DATA!$C$1:$F$10,MATCH(DATA!$F$1,DATA!$C$1:$F$1,0),FALSE)," ")))</f>
        <v>0.155</v>
      </c>
      <c r="M10" s="13">
        <f>M4*L10</f>
        <v>0</v>
      </c>
      <c r="N10" s="11">
        <f>IF($N$1="NORMAL",VLOOKUP(A10,DATA!$C$1:$F$10,MATCH(DATA!$D$1,DATA!$C$1:$F$1,0),FALSE),IF(Sayfa1!$N$1="EMEKLİ",VLOOKUP(Sayfa1!A10,DATA!$C$1:$F$10,MATCH(DATA!$E$1,DATA!$C$1:$F$1,0),FALSE),IF(Sayfa1!$N$1="EMEKLİ-EYT",VLOOKUP(Sayfa1!A10,DATA!$C$1:$F$10,MATCH(DATA!$F$1,DATA!$C$1:$F$1,0),FALSE)," ")))</f>
        <v>0.19500000000000001</v>
      </c>
      <c r="O10" s="13">
        <f>O4*N10</f>
        <v>0</v>
      </c>
    </row>
    <row r="11" spans="1:15" x14ac:dyDescent="0.35">
      <c r="A11" t="s">
        <v>5</v>
      </c>
      <c r="B11" s="11">
        <f>IF($B$1="NORMAL",VLOOKUP(A11,DATA!$C$1:$F$10,MATCH(DATA!$D$1,DATA!$C$1:$F$1,0),FALSE),IF(Sayfa1!$B$1="EMEKLİ",VLOOKUP(Sayfa1!A11,DATA!$C$1:$F$10,MATCH(DATA!$E$1,DATA!$C$1:$F$1,0),FALSE),IF(Sayfa1!$B$1="EMEKLİ-EYT",VLOOKUP(Sayfa1!A11,DATA!$C$1:$F$10,MATCH(DATA!$F$1,DATA!$C$1:$F$1,0),FALSE)," ")))</f>
        <v>0.02</v>
      </c>
      <c r="C11" s="13">
        <f>C4*B11</f>
        <v>0</v>
      </c>
      <c r="D11" s="11">
        <f>IF($D$1="NORMAL",VLOOKUP(A11,DATA!$C$1:$F$10,MATCH(DATA!$D$1,DATA!$C$1:$F$1,0),FALSE),IF(Sayfa1!$D$1="EMEKLİ",VLOOKUP(Sayfa1!A11,DATA!$C$1:$F$10,MATCH(DATA!$E$1,DATA!$C$1:$F$1,0),FALSE),IF(Sayfa1!$D$1="EMEKLİ-EYT",VLOOKUP(Sayfa1!A11,DATA!$C$1:$F$10,MATCH(DATA!$F$1,DATA!$C$1:$F$1,0),FALSE)," ")))</f>
        <v>0.02</v>
      </c>
      <c r="E11" s="13">
        <f>E4*D11</f>
        <v>0</v>
      </c>
      <c r="F11" s="11">
        <f>IF($F$1="NORMAL",VLOOKUP(A11,DATA!$C$1:$F$10,MATCH(DATA!$D$1,DATA!$C$1:$F$1,0),FALSE),IF(Sayfa1!$F$1="EMEKLİ",VLOOKUP(Sayfa1!A11,DATA!$C$1:$F$10,MATCH(DATA!$E$1,DATA!$C$1:$F$1,0),FALSE),IF(Sayfa1!$F$1="EMEKLİ-EYT",VLOOKUP(Sayfa1!A11,DATA!$C$1:$F$10,MATCH(DATA!$F$1,DATA!$C$1:$F$1,0),FALSE)," ")))</f>
        <v>0.02</v>
      </c>
      <c r="G11" s="13">
        <f>G4*F11</f>
        <v>0</v>
      </c>
      <c r="H11" s="11">
        <f>IF($H$1="NORMAL",VLOOKUP(A11,DATA!$C$1:$F$10,MATCH(DATA!$D$1,DATA!$C$1:$F$1,0),FALSE),IF(Sayfa1!$H$1="EMEKLİ",VLOOKUP(Sayfa1!A11,DATA!$C$1:$F$10,MATCH(DATA!$E$1,DATA!$C$1:$F$1,0),FALSE),IF(Sayfa1!$H$1="EMEKLİ-EYT",VLOOKUP(Sayfa1!A11,DATA!$C$1:$F$10,MATCH(DATA!$F$1,DATA!$C$1:$F$1,0),FALSE)," ")))</f>
        <v>0</v>
      </c>
      <c r="I11" s="13">
        <f>I4*H11</f>
        <v>0</v>
      </c>
      <c r="J11" s="11">
        <f>IF($J$1="NORMAL",VLOOKUP(A11,DATA!$C$1:$F$10,MATCH(DATA!$D$1,DATA!$C$1:$F$1,0),FALSE),IF(Sayfa1!$J$1="EMEKLİ",VLOOKUP(Sayfa1!A11,DATA!$C$1:$F$10,MATCH(DATA!$E$1,DATA!$C$1:$F$1,0),FALSE),IF(Sayfa1!$J$1="EMEKLİ-EYT",VLOOKUP(Sayfa1!A11,DATA!$C$1:$F$10,MATCH(DATA!$F$1,DATA!$C$1:$F$1,0),FALSE)," ")))</f>
        <v>0</v>
      </c>
      <c r="K11" s="13">
        <f>K4*J11</f>
        <v>0</v>
      </c>
      <c r="L11" s="11">
        <f>IF($L$1="NORMAL",VLOOKUP(A11,DATA!$C$1:$F$10,MATCH(DATA!$D$1,DATA!$C$1:$F$1,0),FALSE),IF(Sayfa1!$L$1="EMEKLİ",VLOOKUP(Sayfa1!A11,DATA!$C$1:$F$10,MATCH(DATA!$E$1,DATA!$C$1:$F$1,0),FALSE),IF(Sayfa1!$L$1="EMEKLİ-EYT",VLOOKUP(Sayfa1!A11,DATA!$C$1:$F$10,MATCH(DATA!$F$1,DATA!$C$1:$F$1,0),FALSE)," ")))</f>
        <v>0.02</v>
      </c>
      <c r="M11" s="13">
        <f>M4*L11</f>
        <v>0</v>
      </c>
      <c r="N11" s="11">
        <f>IF($N$1="NORMAL",VLOOKUP(A11,DATA!$C$1:$F$10,MATCH(DATA!$D$1,DATA!$C$1:$F$1,0),FALSE),IF(Sayfa1!$N$1="EMEKLİ",VLOOKUP(Sayfa1!A11,DATA!$C$1:$F$10,MATCH(DATA!$E$1,DATA!$C$1:$F$1,0),FALSE),IF(Sayfa1!$N$1="EMEKLİ-EYT",VLOOKUP(Sayfa1!A11,DATA!$C$1:$F$10,MATCH(DATA!$F$1,DATA!$C$1:$F$1,0),FALSE)," ")))</f>
        <v>0</v>
      </c>
      <c r="O11" s="13">
        <f>O4*N11</f>
        <v>0</v>
      </c>
    </row>
    <row r="12" spans="1:15" x14ac:dyDescent="0.35">
      <c r="A12" t="s">
        <v>7</v>
      </c>
      <c r="B12" s="11"/>
      <c r="C12" s="13">
        <f>C4-(C5+C6+C8+C9)</f>
        <v>0</v>
      </c>
      <c r="D12" s="11"/>
      <c r="E12" s="13">
        <f>E4-(E5+E6+E8+E9)</f>
        <v>0</v>
      </c>
      <c r="F12" s="11"/>
      <c r="G12" s="13">
        <f>G4-(G5+G6+G8+G9)</f>
        <v>0</v>
      </c>
      <c r="H12" s="11"/>
      <c r="I12" s="13">
        <f>I4-(I5+I6+I8+I9)</f>
        <v>0</v>
      </c>
      <c r="J12" s="11"/>
      <c r="K12" s="13">
        <f>K4-(K5+K6+K8+K9)</f>
        <v>0</v>
      </c>
      <c r="L12" s="11"/>
      <c r="M12" s="13">
        <f>M4-(M5+M6+M8+M9)</f>
        <v>0</v>
      </c>
      <c r="N12" s="11"/>
      <c r="O12" s="13">
        <f>O4-(O5+O6+O8+O9)</f>
        <v>0</v>
      </c>
    </row>
    <row r="13" spans="1:15" x14ac:dyDescent="0.35">
      <c r="A13" s="18" t="s">
        <v>6</v>
      </c>
      <c r="B13" s="8"/>
      <c r="C13" s="14">
        <f>C4+C10+C11</f>
        <v>0</v>
      </c>
      <c r="D13" s="8"/>
      <c r="E13" s="14">
        <f>E4+E10+E11</f>
        <v>0</v>
      </c>
      <c r="F13" s="8"/>
      <c r="G13" s="14">
        <f>G4+G10+G11</f>
        <v>0</v>
      </c>
      <c r="H13" s="8"/>
      <c r="I13" s="14">
        <f>I4+I10+I11</f>
        <v>0</v>
      </c>
      <c r="J13" s="8"/>
      <c r="K13" s="14">
        <f>K4+K10+K11</f>
        <v>0</v>
      </c>
      <c r="L13" s="8"/>
      <c r="M13" s="14">
        <f>M4+M10+M11</f>
        <v>0</v>
      </c>
      <c r="N13" s="8"/>
      <c r="O13" s="14">
        <f>O4+O10+O11</f>
        <v>0</v>
      </c>
    </row>
    <row r="14" spans="1:15" x14ac:dyDescent="0.35">
      <c r="A14" s="17" t="s">
        <v>23</v>
      </c>
      <c r="B14" s="11"/>
      <c r="C14" s="6"/>
      <c r="D14" s="11"/>
      <c r="E14" s="6"/>
      <c r="F14" s="11"/>
      <c r="G14" s="6"/>
      <c r="H14" s="11"/>
      <c r="I14" s="6"/>
      <c r="J14" s="11"/>
      <c r="K14" s="6"/>
      <c r="L14" s="11"/>
      <c r="M14" s="6"/>
      <c r="N14" s="11"/>
      <c r="O14" s="6"/>
    </row>
    <row r="15" spans="1:15" x14ac:dyDescent="0.35">
      <c r="A15" t="s">
        <v>8</v>
      </c>
      <c r="B15" s="11">
        <v>0</v>
      </c>
      <c r="C15" s="13">
        <v>0</v>
      </c>
      <c r="D15" s="11">
        <v>0</v>
      </c>
      <c r="E15" s="13">
        <v>0</v>
      </c>
      <c r="F15" s="11">
        <v>0</v>
      </c>
      <c r="G15" s="13">
        <v>0</v>
      </c>
      <c r="H15" s="11">
        <v>0</v>
      </c>
      <c r="I15" s="13">
        <v>0</v>
      </c>
      <c r="J15" s="11">
        <v>0</v>
      </c>
      <c r="K15" s="13">
        <v>0</v>
      </c>
      <c r="L15" s="11">
        <v>0</v>
      </c>
      <c r="M15" s="13">
        <v>0</v>
      </c>
      <c r="N15" s="11">
        <v>0</v>
      </c>
      <c r="O15" s="13">
        <v>0</v>
      </c>
    </row>
    <row r="16" spans="1:15" x14ac:dyDescent="0.35">
      <c r="A16" t="s">
        <v>9</v>
      </c>
      <c r="B16" s="11">
        <v>0</v>
      </c>
      <c r="C16" s="13">
        <v>0</v>
      </c>
      <c r="D16" s="11">
        <v>0</v>
      </c>
      <c r="E16" s="13">
        <v>0</v>
      </c>
      <c r="F16" s="11">
        <v>0</v>
      </c>
      <c r="G16" s="13">
        <v>0</v>
      </c>
      <c r="H16" s="11">
        <v>0</v>
      </c>
      <c r="I16" s="13">
        <v>0</v>
      </c>
      <c r="J16" s="11">
        <v>0</v>
      </c>
      <c r="K16" s="13">
        <v>0</v>
      </c>
      <c r="L16" s="11">
        <v>0</v>
      </c>
      <c r="M16" s="13">
        <v>0</v>
      </c>
      <c r="N16" s="11">
        <v>0</v>
      </c>
      <c r="O16" s="13">
        <v>0</v>
      </c>
    </row>
    <row r="17" spans="1:15" x14ac:dyDescent="0.35">
      <c r="A17" s="18" t="s">
        <v>10</v>
      </c>
      <c r="B17" s="8"/>
      <c r="C17" s="14">
        <f>SUM(C15:C16)</f>
        <v>0</v>
      </c>
      <c r="D17" s="8"/>
      <c r="E17" s="14">
        <f>SUM(E15:E16)</f>
        <v>0</v>
      </c>
      <c r="F17" s="8"/>
      <c r="G17" s="14">
        <f>SUM(G15:G16)</f>
        <v>0</v>
      </c>
      <c r="H17" s="9"/>
      <c r="I17" s="14">
        <f>SUM(I15:I16)</f>
        <v>0</v>
      </c>
      <c r="J17" s="8"/>
      <c r="K17" s="14">
        <f>SUM(K15:K16)</f>
        <v>0</v>
      </c>
      <c r="L17" s="8"/>
      <c r="M17" s="14">
        <f>SUM(M15:M16)</f>
        <v>0</v>
      </c>
      <c r="N17" s="8"/>
      <c r="O17" s="14">
        <f>SUM(O15:O16)</f>
        <v>0</v>
      </c>
    </row>
    <row r="18" spans="1:15" x14ac:dyDescent="0.35">
      <c r="A18" s="17" t="s">
        <v>14</v>
      </c>
      <c r="B18" s="11"/>
      <c r="C18" s="6"/>
      <c r="D18" s="11"/>
      <c r="E18" s="6"/>
      <c r="F18" s="11"/>
      <c r="G18" s="6"/>
      <c r="H18" s="11"/>
      <c r="I18" s="6"/>
      <c r="J18" s="11"/>
      <c r="K18" s="6"/>
      <c r="L18" s="11"/>
      <c r="M18" s="6"/>
      <c r="N18" s="11"/>
      <c r="O18" s="6"/>
    </row>
    <row r="19" spans="1:15" x14ac:dyDescent="0.35">
      <c r="A19" t="s">
        <v>19</v>
      </c>
      <c r="B19" s="11"/>
      <c r="C19" s="21">
        <v>1388</v>
      </c>
      <c r="D19" s="11"/>
      <c r="E19" s="21">
        <v>1388</v>
      </c>
      <c r="F19" s="11"/>
      <c r="G19" s="21">
        <v>1388</v>
      </c>
      <c r="H19" s="11"/>
      <c r="I19" s="21">
        <v>1388</v>
      </c>
      <c r="J19" s="11"/>
      <c r="K19" s="21">
        <v>1388</v>
      </c>
      <c r="L19" s="11"/>
      <c r="M19" s="21">
        <v>1388</v>
      </c>
      <c r="N19" s="11"/>
      <c r="O19" s="21">
        <v>1388</v>
      </c>
    </row>
    <row r="20" spans="1:15" x14ac:dyDescent="0.35">
      <c r="A20" t="s">
        <v>17</v>
      </c>
      <c r="B20" s="11"/>
      <c r="C20" s="21">
        <v>0</v>
      </c>
      <c r="D20" s="11"/>
      <c r="E20" s="21">
        <v>0</v>
      </c>
      <c r="F20" s="11"/>
      <c r="G20" s="21">
        <v>0</v>
      </c>
      <c r="H20" s="11"/>
      <c r="I20" s="21">
        <v>0</v>
      </c>
      <c r="J20" s="11"/>
      <c r="K20" s="21">
        <v>0</v>
      </c>
      <c r="L20" s="11"/>
      <c r="M20" s="21">
        <v>0</v>
      </c>
      <c r="N20" s="11"/>
      <c r="O20" s="21">
        <v>0</v>
      </c>
    </row>
    <row r="21" spans="1:15" x14ac:dyDescent="0.35">
      <c r="A21" t="s">
        <v>11</v>
      </c>
      <c r="B21" s="11"/>
      <c r="C21" s="21">
        <v>0</v>
      </c>
      <c r="D21" s="11"/>
      <c r="E21" s="21">
        <v>0</v>
      </c>
      <c r="F21" s="11"/>
      <c r="G21" s="21">
        <v>0</v>
      </c>
      <c r="H21" s="11"/>
      <c r="I21" s="21">
        <v>0</v>
      </c>
      <c r="J21" s="11"/>
      <c r="K21" s="21">
        <v>0</v>
      </c>
      <c r="L21" s="11"/>
      <c r="M21" s="21">
        <v>0</v>
      </c>
      <c r="N21" s="11"/>
      <c r="O21" s="21">
        <v>0</v>
      </c>
    </row>
    <row r="22" spans="1:15" x14ac:dyDescent="0.35">
      <c r="A22" t="s">
        <v>12</v>
      </c>
      <c r="B22" s="11"/>
      <c r="C22" s="21"/>
      <c r="D22" s="11"/>
      <c r="E22" s="21"/>
      <c r="F22" s="11"/>
      <c r="G22" s="21"/>
      <c r="H22" s="11"/>
      <c r="I22" s="21"/>
      <c r="J22" s="11"/>
      <c r="K22" s="21"/>
      <c r="L22" s="11"/>
      <c r="M22" s="21"/>
      <c r="N22" s="11"/>
      <c r="O22" s="21"/>
    </row>
    <row r="23" spans="1:15" x14ac:dyDescent="0.35">
      <c r="A23" t="s">
        <v>41</v>
      </c>
      <c r="B23" s="11"/>
      <c r="C23" s="21">
        <v>0</v>
      </c>
      <c r="D23" s="11"/>
      <c r="E23" s="21">
        <v>0</v>
      </c>
      <c r="F23" s="11"/>
      <c r="G23" s="21">
        <v>0</v>
      </c>
      <c r="H23" s="11"/>
      <c r="I23" s="21">
        <v>0</v>
      </c>
      <c r="J23" s="11"/>
      <c r="K23" s="21">
        <v>0</v>
      </c>
      <c r="L23" s="11"/>
      <c r="M23" s="21">
        <v>0</v>
      </c>
      <c r="N23" s="11"/>
      <c r="O23" s="21">
        <v>0</v>
      </c>
    </row>
    <row r="24" spans="1:15" x14ac:dyDescent="0.35">
      <c r="A24" t="s">
        <v>18</v>
      </c>
      <c r="B24" s="11"/>
      <c r="C24" s="21">
        <v>0</v>
      </c>
      <c r="D24" s="11"/>
      <c r="E24" s="21">
        <v>0</v>
      </c>
      <c r="F24" s="11"/>
      <c r="G24" s="21">
        <v>0</v>
      </c>
      <c r="H24" s="11"/>
      <c r="I24" s="21">
        <v>0</v>
      </c>
      <c r="J24" s="11"/>
      <c r="K24" s="21">
        <v>0</v>
      </c>
      <c r="L24" s="11"/>
      <c r="M24" s="21">
        <v>0</v>
      </c>
      <c r="N24" s="11"/>
      <c r="O24" s="21">
        <v>0</v>
      </c>
    </row>
    <row r="25" spans="1:15" x14ac:dyDescent="0.35">
      <c r="A25" t="s">
        <v>20</v>
      </c>
      <c r="B25" s="11"/>
      <c r="C25" s="21">
        <v>0</v>
      </c>
      <c r="D25" s="11"/>
      <c r="E25" s="21">
        <v>0</v>
      </c>
      <c r="F25" s="11"/>
      <c r="G25" s="21">
        <v>0</v>
      </c>
      <c r="H25" s="11"/>
      <c r="I25" s="21">
        <v>0</v>
      </c>
      <c r="J25" s="11"/>
      <c r="K25" s="21">
        <v>0</v>
      </c>
      <c r="L25" s="11"/>
      <c r="M25" s="21">
        <v>0</v>
      </c>
      <c r="N25" s="11"/>
      <c r="O25" s="21">
        <v>0</v>
      </c>
    </row>
    <row r="26" spans="1:15" x14ac:dyDescent="0.35">
      <c r="A26" t="s">
        <v>21</v>
      </c>
      <c r="B26" s="11"/>
      <c r="C26" s="21"/>
      <c r="D26" s="11"/>
      <c r="E26" s="21"/>
      <c r="F26" s="11"/>
      <c r="G26" s="21"/>
      <c r="H26" s="11"/>
      <c r="I26" s="21"/>
      <c r="J26" s="11"/>
      <c r="K26" s="21"/>
      <c r="L26" s="11"/>
      <c r="M26" s="21"/>
      <c r="N26" s="11"/>
      <c r="O26" s="21"/>
    </row>
    <row r="27" spans="1:15" x14ac:dyDescent="0.35">
      <c r="A27" t="s">
        <v>22</v>
      </c>
      <c r="B27" s="11"/>
      <c r="C27" s="21">
        <v>0</v>
      </c>
      <c r="D27" s="11"/>
      <c r="E27" s="21">
        <v>0</v>
      </c>
      <c r="F27" s="11"/>
      <c r="G27" s="21">
        <v>0</v>
      </c>
      <c r="H27" s="11"/>
      <c r="I27" s="21">
        <v>0</v>
      </c>
      <c r="J27" s="11"/>
      <c r="K27" s="21">
        <v>0</v>
      </c>
      <c r="L27" s="11"/>
      <c r="M27" s="21">
        <v>0</v>
      </c>
      <c r="N27" s="11"/>
      <c r="O27" s="21">
        <v>0</v>
      </c>
    </row>
    <row r="28" spans="1:15" x14ac:dyDescent="0.35">
      <c r="A28" s="1" t="s">
        <v>16</v>
      </c>
      <c r="B28" s="11"/>
      <c r="C28" s="21">
        <v>0</v>
      </c>
      <c r="D28" s="11"/>
      <c r="E28" s="21">
        <v>0</v>
      </c>
      <c r="F28" s="11"/>
      <c r="G28" s="21">
        <v>0</v>
      </c>
      <c r="H28" s="11"/>
      <c r="I28" s="21">
        <v>0</v>
      </c>
      <c r="J28" s="11"/>
      <c r="K28" s="21">
        <v>0</v>
      </c>
      <c r="L28" s="11"/>
      <c r="M28" s="21">
        <v>0</v>
      </c>
      <c r="N28" s="11"/>
      <c r="O28" s="21">
        <v>0</v>
      </c>
    </row>
    <row r="29" spans="1:15" x14ac:dyDescent="0.35">
      <c r="A29" s="1" t="s">
        <v>16</v>
      </c>
      <c r="B29" s="11"/>
      <c r="C29" s="21"/>
      <c r="D29" s="11"/>
      <c r="E29" s="21"/>
      <c r="F29" s="11"/>
      <c r="G29" s="21"/>
      <c r="H29" s="11"/>
      <c r="I29" s="21"/>
      <c r="J29" s="11"/>
      <c r="K29" s="21"/>
      <c r="L29" s="11"/>
      <c r="M29" s="21"/>
      <c r="N29" s="11"/>
      <c r="O29" s="21"/>
    </row>
    <row r="30" spans="1:15" x14ac:dyDescent="0.35">
      <c r="A30" s="18" t="s">
        <v>15</v>
      </c>
      <c r="B30" s="8"/>
      <c r="C30" s="14">
        <f>SUM(C19:C29)</f>
        <v>1388</v>
      </c>
      <c r="D30" s="8"/>
      <c r="E30" s="14">
        <f>SUM(E19:E29)</f>
        <v>1388</v>
      </c>
      <c r="F30" s="8"/>
      <c r="G30" s="14">
        <f>SUM(G19:G29)</f>
        <v>1388</v>
      </c>
      <c r="H30" s="8"/>
      <c r="I30" s="14">
        <f>SUM(I19:I29)</f>
        <v>1388</v>
      </c>
      <c r="J30" s="8"/>
      <c r="K30" s="14">
        <f>SUM(K19:K29)</f>
        <v>1388</v>
      </c>
      <c r="L30" s="8"/>
      <c r="M30" s="14">
        <f>SUM(M19:M29)</f>
        <v>1388</v>
      </c>
      <c r="N30" s="8"/>
      <c r="O30" s="14">
        <f>SUM(O19:O29)</f>
        <v>1388</v>
      </c>
    </row>
    <row r="31" spans="1:15" x14ac:dyDescent="0.35">
      <c r="A31" s="18" t="s">
        <v>29</v>
      </c>
      <c r="B31" s="8"/>
      <c r="C31" s="14">
        <f>C13+C17+C30</f>
        <v>1388</v>
      </c>
      <c r="D31" s="8"/>
      <c r="E31" s="14">
        <f>E13+E17+E30</f>
        <v>1388</v>
      </c>
      <c r="F31" s="8"/>
      <c r="G31" s="14">
        <f>G13+G17+G30</f>
        <v>1388</v>
      </c>
      <c r="H31" s="8"/>
      <c r="I31" s="14">
        <f>I13+I17+I30</f>
        <v>1388</v>
      </c>
      <c r="J31" s="8"/>
      <c r="K31" s="14">
        <f>K13+K17+K30</f>
        <v>1388</v>
      </c>
      <c r="L31" s="8"/>
      <c r="M31" s="14">
        <f>M13+M17+M30</f>
        <v>1388</v>
      </c>
      <c r="N31" s="8"/>
      <c r="O31" s="14">
        <f>O13+O17+O30</f>
        <v>1388</v>
      </c>
    </row>
    <row r="32" spans="1:15" x14ac:dyDescent="0.35">
      <c r="A32" s="18" t="s">
        <v>26</v>
      </c>
      <c r="B32" s="27">
        <v>0.03</v>
      </c>
      <c r="C32" s="14">
        <f>C31*B32</f>
        <v>41.64</v>
      </c>
      <c r="D32" s="27">
        <v>0.03</v>
      </c>
      <c r="E32" s="14">
        <f>E31*D32</f>
        <v>41.64</v>
      </c>
      <c r="F32" s="27">
        <v>0.03</v>
      </c>
      <c r="G32" s="14">
        <f>G31*F32</f>
        <v>41.64</v>
      </c>
      <c r="H32" s="27">
        <v>0.03</v>
      </c>
      <c r="I32" s="14">
        <f>I31*H32</f>
        <v>41.64</v>
      </c>
      <c r="J32" s="27">
        <v>0.03</v>
      </c>
      <c r="K32" s="14">
        <f>K31*J32</f>
        <v>41.64</v>
      </c>
      <c r="L32" s="27">
        <v>0.03</v>
      </c>
      <c r="M32" s="14">
        <f>M31*L32</f>
        <v>41.64</v>
      </c>
      <c r="N32" s="27">
        <v>0.03</v>
      </c>
      <c r="O32" s="14">
        <f>O31*N32</f>
        <v>41.64</v>
      </c>
    </row>
    <row r="33" spans="1:15" x14ac:dyDescent="0.35">
      <c r="A33" s="18" t="s">
        <v>36</v>
      </c>
      <c r="B33" s="8"/>
      <c r="C33" s="14">
        <f>SUM(C31:C32)</f>
        <v>1429.64</v>
      </c>
      <c r="D33" s="8"/>
      <c r="E33" s="14">
        <f>SUM(E31:E32)</f>
        <v>1429.64</v>
      </c>
      <c r="F33" s="8"/>
      <c r="G33" s="14">
        <f>SUM(G31:G32)</f>
        <v>1429.64</v>
      </c>
      <c r="H33" s="8"/>
      <c r="I33" s="14">
        <f>SUM(I31:I32)</f>
        <v>1429.64</v>
      </c>
      <c r="J33" s="8"/>
      <c r="K33" s="14">
        <f>SUM(K31:K32)</f>
        <v>1429.64</v>
      </c>
      <c r="L33" s="8"/>
      <c r="M33" s="14">
        <f>SUM(M31:M32)</f>
        <v>1429.64</v>
      </c>
      <c r="N33" s="8"/>
      <c r="O33" s="14">
        <f>SUM(O31:O32)</f>
        <v>1429.64</v>
      </c>
    </row>
    <row r="34" spans="1:15" x14ac:dyDescent="0.35">
      <c r="A34" s="18" t="s">
        <v>28</v>
      </c>
      <c r="B34" s="8"/>
      <c r="C34" s="23">
        <v>1</v>
      </c>
      <c r="D34" s="24"/>
      <c r="E34" s="23">
        <v>1</v>
      </c>
      <c r="F34" s="24"/>
      <c r="G34" s="23">
        <v>18</v>
      </c>
      <c r="H34" s="24"/>
      <c r="I34" s="23">
        <v>0</v>
      </c>
      <c r="J34" s="24"/>
      <c r="K34" s="23">
        <v>0</v>
      </c>
      <c r="L34" s="24"/>
      <c r="M34" s="23">
        <v>2</v>
      </c>
      <c r="N34" s="24"/>
      <c r="O34" s="23">
        <v>1</v>
      </c>
    </row>
    <row r="35" spans="1:15" ht="15" thickBot="1" x14ac:dyDescent="0.4">
      <c r="A35" s="18" t="s">
        <v>30</v>
      </c>
      <c r="B35" s="10"/>
      <c r="C35" s="15">
        <f>C33*C34</f>
        <v>1429.64</v>
      </c>
      <c r="D35" s="10"/>
      <c r="E35" s="15">
        <f>E33*E34</f>
        <v>1429.64</v>
      </c>
      <c r="F35" s="10"/>
      <c r="G35" s="15">
        <f>G33*G34</f>
        <v>25733.52</v>
      </c>
      <c r="H35" s="10"/>
      <c r="I35" s="15">
        <f>I33*I34</f>
        <v>0</v>
      </c>
      <c r="J35" s="10"/>
      <c r="K35" s="15">
        <f>K33*K34</f>
        <v>0</v>
      </c>
      <c r="L35" s="10"/>
      <c r="M35" s="15">
        <f>M33*M34</f>
        <v>2859.28</v>
      </c>
      <c r="N35" s="10"/>
      <c r="O35" s="15">
        <f>O33*O34</f>
        <v>1429.64</v>
      </c>
    </row>
    <row r="36" spans="1:15" x14ac:dyDescent="0.35">
      <c r="A36"/>
    </row>
    <row r="37" spans="1:15" x14ac:dyDescent="0.35">
      <c r="A37" s="18" t="s">
        <v>31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6">
        <f>SUMPRODUCT($B$33:$O$33,$B$34:$O$34)</f>
        <v>32881.72</v>
      </c>
    </row>
    <row r="39" spans="1:15" x14ac:dyDescent="0.35">
      <c r="A39" s="1" t="s">
        <v>60</v>
      </c>
    </row>
    <row r="40" spans="1:15" x14ac:dyDescent="0.35">
      <c r="A40" s="1" t="s">
        <v>61</v>
      </c>
    </row>
  </sheetData>
  <sheetProtection algorithmName="SHA-512" hashValue="eZgEiVX9QGVIqUx4nyYBQ3gpt6MnbmhND6FT6/CrXZ5h4qDJx+SmWGondZtFKen1h4oVqeS7EvrTVRnk1sfmww==" saltValue="ecxhu7t3XzlPzmkauXIksw==" spinCount="100000" sheet="1" objects="1" scenarios="1"/>
  <pageMargins left="0.7" right="0.7" top="0.75" bottom="0.75" header="0.3" footer="0.3"/>
  <pageSetup paperSize="9" scale="51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4738BBC-07E9-41B6-966B-FC57A1BB83F3}">
          <x14:formula1>
            <xm:f>DATA!$H$2:$H$101</xm:f>
          </x14:formula1>
          <xm:sqref>B32 D32 F32 H32 J32 L32 N32</xm:sqref>
        </x14:dataValidation>
        <x14:dataValidation type="list" allowBlank="1" showInputMessage="1" showErrorMessage="1" xr:uid="{7958704B-BD4D-475D-ADD2-FEF325981D6D}">
          <x14:formula1>
            <xm:f>DATA!$A$2:$A$4</xm:f>
          </x14:formula1>
          <xm:sqref>B1 D1 F1 H1 J1 L1 N1</xm:sqref>
        </x14:dataValidation>
        <x14:dataValidation type="list" allowBlank="1" showInputMessage="1" showErrorMessage="1" xr:uid="{5A3752A9-5463-4864-AF87-81B9254D5F45}">
          <x14:formula1>
            <xm:f>DATA!$J$2:$J$13</xm:f>
          </x14:formula1>
          <xm:sqref>A2</xm:sqref>
        </x14:dataValidation>
        <x14:dataValidation type="list" allowBlank="1" showInputMessage="1" showErrorMessage="1" xr:uid="{07773F93-2BFD-4383-8936-9CB46AF09A58}">
          <x14:formula1>
            <xm:f>DATA!$N$2:$N$6</xm:f>
          </x14:formula1>
          <xm:sqref>B8 D8 F8 H8 J8 L8 N8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DATA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ustune</dc:creator>
  <cp:lastModifiedBy>dogangonulg</cp:lastModifiedBy>
  <cp:lastPrinted>2024-07-10T07:59:05Z</cp:lastPrinted>
  <dcterms:created xsi:type="dcterms:W3CDTF">2024-06-28T06:04:40Z</dcterms:created>
  <dcterms:modified xsi:type="dcterms:W3CDTF">2024-08-02T07:51:00Z</dcterms:modified>
</cp:coreProperties>
</file>